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0490" windowHeight="7620" firstSheet="5" activeTab="8"/>
  </bookViews>
  <sheets>
    <sheet name="RESUMO" sheetId="1" r:id="rId1"/>
    <sheet name="MOS DIURNO" sheetId="2" r:id="rId2"/>
    <sheet name="MOS NOTUR" sheetId="3" r:id="rId3"/>
    <sheet name="MOS DIUR MOTO" sheetId="4" r:id="rId4"/>
    <sheet name="MOS NOTUR MOTO" sheetId="5" r:id="rId5"/>
    <sheet name="MOS DIUR MONITOR" sheetId="6" r:id="rId6"/>
    <sheet name="MOS NOTUR MONITOR" sheetId="7" r:id="rId7"/>
    <sheet name="MOS DIUR SUPERVISOR" sheetId="8" r:id="rId8"/>
    <sheet name="INSUMOS" sheetId="9" r:id="rId9"/>
  </sheets>
  <definedNames>
    <definedName name="Pintor1">#REF!</definedName>
    <definedName name="Excel_BuiltIn_Print_Area">#REF!</definedName>
    <definedName name="Pintor">#REF!</definedName>
    <definedName name="Excel_um">#REF!</definedName>
    <definedName name="Area_2">#REF!</definedName>
    <definedName name="Area3">#REF!</definedName>
    <definedName name="Excel_BuiltIn_Print_Area_2">#REF!</definedName>
    <definedName name="Excel_BuiltIn_Print_Area_1">#REF!</definedName>
    <definedName name="area2">#REF!</definedName>
    <definedName name="Area4">#REF!</definedName>
    <definedName name="aREA1">#REF!</definedName>
    <definedName name="um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ID#AAACEKq7eBQ
UFERSA    (2023-03-08 17:10:35)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ID#AAACEKq7eBE
UFERSA    (2023-03-08 17:10:35)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ID#AAACEKq7eBc
UFERSA    (2023-03-08 17:10:35)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ID#AAACEKq7eBo
UFERSA    (2023-03-08 17:10:35)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ID#AAACEKq7eBY
UFERSA    (2023-03-08 17:10:35)
Comprovar pela GFIP!</t>
        </r>
      </text>
    </comment>
    <comment ref="M86" authorId="0">
      <text>
        <r>
          <rPr>
            <sz val="10"/>
            <rFont val="SimSun"/>
            <charset val="134"/>
          </rPr>
          <t>======
ID#AAACEKq7eBI
UFERSA    (2023-03-08 17:10:35)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0"/>
            <rFont val="SimSun"/>
            <charset val="134"/>
          </rPr>
          <t>======
ID#AAACEKq7eBU
UFERSA    (2023-03-08 17:10:35)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0"/>
            <rFont val="SimSun"/>
            <charset val="134"/>
          </rPr>
          <t>======
ID#AAACEKq7eBg
UFERSA    (2023-03-08 17:10:35)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0"/>
            <rFont val="SimSun"/>
            <charset val="134"/>
          </rPr>
          <t>======
ID#AAACEKq7eA8
UFERSA    (2023-03-08 17:10:35)
Fundamentação: art. 473 da CLT e Acórdão TCU 6771/2009</t>
        </r>
      </text>
    </comment>
    <comment ref="M99" authorId="0">
      <text>
        <r>
          <rPr>
            <sz val="10"/>
            <rFont val="SimSun"/>
            <charset val="134"/>
          </rPr>
          <t>======
ID#AAACEKq7eBk
UFERSA    (2023-03-08 17:10:35)
Fundamentação: art. 7º, inciso XIX, da Constituição Federal.</t>
        </r>
      </text>
    </comment>
    <comment ref="M100" authorId="0">
      <text>
        <r>
          <rPr>
            <sz val="10"/>
            <rFont val="SimSun"/>
            <charset val="134"/>
          </rPr>
          <t>======
ID#AAACEKq7eBA
UFERSA    (2023-03-08 17:10:35)
Fundamentação: arts. 19 a 23 da Lei 8.213/91; Lei nº 6.367/76 e art. 473 da CLT</t>
        </r>
      </text>
    </comment>
    <comment ref="M101" authorId="0">
      <text>
        <r>
          <rPr>
            <sz val="10"/>
            <rFont val="SimSun"/>
            <charset val="134"/>
          </rPr>
          <t>======
ID#AAACEKq7eBM
Assessoria Contábil Proad    (2023-04-26 11:40:01)
Fundamentação: 0,02 (Dado do IBGE) * 4/12 (4m de licença por aa) /12m (aa) - [Nota Técnica CGAC-CISET-SGPR nº 02-2018]</t>
        </r>
      </text>
    </comment>
  </commentList>
</comments>
</file>

<file path=xl/sharedStrings.xml><?xml version="1.0" encoding="utf-8"?>
<sst xmlns="http://schemas.openxmlformats.org/spreadsheetml/2006/main" count="2595" uniqueCount="307">
  <si>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</si>
  <si>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</si>
  <si>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</si>
  <si>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</si>
  <si>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</si>
  <si>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</si>
  <si>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</si>
  <si>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</si>
  <si>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</si>
  <si>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</si>
  <si>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</si>
  <si>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</si>
  <si>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</si>
  <si>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</si>
  <si>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</si>
  <si>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</si>
  <si>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</si>
  <si>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</si>
  <si>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</si>
  <si>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</si>
  <si>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</si>
  <si>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</si>
  <si>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</si>
  <si>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</si>
  <si>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</si>
  <si>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</si>
  <si>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</si>
  <si>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</si>
  <si>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RN000153/2026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</si>
  <si>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</si>
  <si>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</si>
  <si>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</si>
  <si>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</si>
  <si>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</si>
  <si>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</si>
  <si>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 12x36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</si>
  <si>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</si>
  <si>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</si>
  <si>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</si>
  <si>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</si>
  <si>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VIGILANTE DESARMADO DIURNO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</si>
  <si>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</si>
  <si>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</si>
  <si>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</si>
  <si>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</si>
  <si>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</si>
  <si>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Vigilância</t>
  </si>
  <si>
    <t>Informar o Tipo de Serviço</t>
  </si>
  <si>
    <t>Classificação Brasileira de Ocupações (CBO)</t>
  </si>
  <si>
    <t>5173-30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</si>
  <si>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</si>
  <si>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</si>
  <si>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</si>
  <si>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</si>
  <si>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VIGILANTE</t>
  </si>
  <si>
    <t>Informar a Categoria Profissional</t>
  </si>
  <si>
    <t>Data base da categoria</t>
  </si>
  <si>
    <t>01º de Fevereiro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</si>
  <si>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</si>
  <si>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</si>
  <si>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</si>
  <si>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</si>
  <si>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</si>
  <si>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</si>
  <si>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</si>
  <si>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</si>
  <si>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S</t>
  </si>
  <si>
    <t>Cálculo = Se Houver Adicional - Marcar S (Campo F32) para o cálculo Salario Base (Campo I31) * H32 ser gerado no Campo I32</t>
  </si>
  <si>
    <t>Adicional de insalubridade</t>
  </si>
  <si>
    <t>N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</si>
  <si>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</si>
  <si>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</si>
  <si>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(8h x 15d)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</si>
  <si>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</si>
  <si>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</si>
  <si>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(8h x 15d)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</si>
  <si>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</si>
  <si>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</si>
  <si>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</si>
  <si>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</si>
  <si>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</si>
  <si>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</si>
  <si>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</si>
  <si>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r>
      <rPr>
        <sz val="10"/>
        <color rgb="FF000000"/>
        <rFont val="Arial"/>
        <charset val="134"/>
      </rPr>
      <t xml:space="preserve">Cálculo = Se Houver Intrajornada - Marcar S (Campo F39) para o cálculo Salário Base mais adicionais que compoem a remuneração / 220h x 1,5 (Adicional de 50%) x 15 dias (Postos 12x36); </t>
    </r>
    <r>
      <rPr>
        <b/>
        <sz val="10"/>
        <color rgb="FF000000"/>
        <rFont val="Arial"/>
        <charset val="134"/>
      </rPr>
      <t>Atentar-se para adicionar a porcetagem do Adicional Noturno (*1+%) quando houver.</t>
    </r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</si>
  <si>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</si>
  <si>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</si>
  <si>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</si>
  <si>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</si>
  <si>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</si>
  <si>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</si>
  <si>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</si>
  <si>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</si>
  <si>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</si>
  <si>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</si>
  <si>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</si>
  <si>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</si>
  <si>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</si>
  <si>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</si>
  <si>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</si>
  <si>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</si>
  <si>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</si>
  <si>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</si>
  <si>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</si>
  <si>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</si>
  <si>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</si>
  <si>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</si>
  <si>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</si>
  <si>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</si>
  <si>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FAP</t>
  </si>
  <si>
    <t>RAT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</si>
  <si>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</si>
  <si>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</si>
  <si>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</si>
  <si>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</si>
  <si>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</si>
  <si>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</si>
  <si>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</si>
  <si>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</si>
  <si>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</si>
  <si>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</si>
  <si>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</si>
  <si>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</si>
  <si>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</si>
  <si>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</si>
  <si>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</si>
  <si>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</si>
  <si>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</si>
  <si>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</si>
  <si>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</si>
  <si>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</si>
  <si>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</si>
  <si>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</si>
  <si>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</si>
  <si>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Cálculo = Valor Unitário da Passagem (Campo E66) x Quant. (Campo F66) x Total de Dias (Campo G66) - Desconto (6% do Salário Base - Campo H63)</t>
  </si>
  <si>
    <t>Auxílio-Refeição/Alimentação</t>
  </si>
  <si>
    <t>Caso não seja previsto Auxílio Alimentaçõ/Refeição, marcar a opção "N" no Campo E68</t>
  </si>
  <si>
    <t>Cálculo = Valor Unitário do Vale (Campo F68) x Total de Dias/Mês (Campo G68) - Desconto (verificar se há ou não desconto na PAT/CCT e aplicar)</t>
  </si>
  <si>
    <t>Seguro de Vida</t>
  </si>
  <si>
    <t>Inserir o valor por funcionário no campo I69 se houver previsão na CCT. A licitante deverá apresentar a comprovação do valor estimado e a memória de cálculo, por meio de cotação ou orçamentos.</t>
  </si>
  <si>
    <t>Benefício Social Sindical</t>
  </si>
  <si>
    <t>Inserir o valor por funcionário no campo I70 se houver previsão na CCT</t>
  </si>
  <si>
    <t>Prêmio de Assiduidade</t>
  </si>
  <si>
    <t>Inserir o valor por funcionário no campo I71 se houver previsão na CCT</t>
  </si>
  <si>
    <t>Auxílio Saúde</t>
  </si>
  <si>
    <t>Inserir o valor por funcionário no campo I72 se houver previsão na CCT</t>
  </si>
  <si>
    <t>Reembolso-Creche</t>
  </si>
  <si>
    <t>Cálculo = 20% x 526,64; conforme Instrução Normativa n°147/2026.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</si>
  <si>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</si>
  <si>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</si>
  <si>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</si>
  <si>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</si>
  <si>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</si>
  <si>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</si>
  <si>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</si>
  <si>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</si>
  <si>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</si>
  <si>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</si>
  <si>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</si>
  <si>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</si>
  <si>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</si>
  <si>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</si>
  <si>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</si>
  <si>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</si>
  <si>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</si>
  <si>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I89)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</si>
  <si>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</si>
  <si>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</si>
  <si>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</si>
  <si>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</si>
  <si>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</si>
  <si>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</si>
  <si>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</si>
  <si>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</si>
  <si>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</si>
  <si>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</si>
  <si>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</si>
  <si>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</si>
  <si>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I41)</t>
  </si>
  <si>
    <t>Substituto na Cobertura de Licença-Paternidade</t>
  </si>
  <si>
    <t>Cálculo = Percentual Calculado de 0,04% x Total da Remuneração (Campo I41)</t>
  </si>
  <si>
    <t>Substituto na Cobertura das Ausências por Acidente de Trabalho</t>
  </si>
  <si>
    <t>Cálculo = Percentual Calculado de 0,27% x Total da Remuneração (Campo I41)</t>
  </si>
  <si>
    <t>Substituto na Cobertura de Afastamento Maternidade</t>
  </si>
  <si>
    <t>Cálculo = Percentual Calculado de 0,14% x Total da Remuneração (Campo I41)</t>
  </si>
  <si>
    <t>Substituto na Cobertura de Outras Ausências (Especificar) - Ex.: Doenças</t>
  </si>
  <si>
    <t>Cálculo = 5,96 dias/ano IBGE. (5,96 dias/30 dias) x (1/12 meses) = 0,0166 = 1,66% x Total da Remuneração (Campo I41)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</si>
  <si>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</si>
  <si>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</si>
  <si>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</si>
  <si>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</si>
  <si>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</si>
  <si>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</si>
  <si>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</si>
  <si>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J103</t>
  </si>
  <si>
    <t>Soma Total do Submódulo 4.2 extraída do Campo I108</t>
  </si>
  <si>
    <t>MÓDULO 05: INSUMOS DIVERSOS</t>
  </si>
  <si>
    <t>Insumos Diversos</t>
  </si>
  <si>
    <t>A licitante deverá apresentar a relação de insumos analiticamente e a comprovação dos valores utilizados.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</si>
  <si>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</si>
  <si>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</si>
  <si>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</si>
  <si>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</si>
  <si>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EPI (custo mensal por empregado)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</si>
  <si>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</si>
  <si>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</si>
  <si>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</si>
  <si>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</si>
  <si>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</si>
  <si>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</si>
  <si>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</si>
  <si>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</si>
  <si>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</si>
  <si>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</si>
  <si>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</si>
  <si>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</si>
  <si>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</si>
  <si>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</si>
  <si>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</si>
  <si>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</si>
  <si>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</si>
  <si>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</si>
  <si>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</si>
  <si>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</si>
  <si>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</si>
  <si>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</si>
  <si>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</si>
  <si>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</si>
  <si>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</si>
  <si>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</si>
  <si>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</si>
  <si>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</si>
  <si>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</si>
  <si>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</si>
  <si>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</si>
  <si>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</si>
  <si>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</si>
  <si>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</si>
  <si>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</si>
  <si>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</si>
  <si>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</si>
  <si>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</si>
  <si>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</si>
  <si>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</si>
  <si>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</si>
  <si>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</si>
  <si>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</si>
  <si>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</si>
  <si>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</si>
  <si>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</si>
  <si>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</si>
  <si>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</si>
  <si>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</si>
  <si>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</si>
  <si>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</si>
  <si>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</si>
  <si>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</si>
  <si>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</si>
  <si>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VIGILANTE DESARMADO NOTURNO</t>
  </si>
  <si>
    <t xml:space="preserve">DSR sobre o adicional noturno - Cláusula 12ª (Parágrafo Único) Cláusula 13ª   </t>
  </si>
  <si>
    <t>Seguro de vida/Auxílio funeral</t>
  </si>
  <si>
    <t>VIGILANTE DESARMADO MOTORIZADO DIURNO</t>
  </si>
  <si>
    <t>VIGILANTE DESARMADO MOTORIZADO NOTURNO</t>
  </si>
  <si>
    <t>VIGILANTE MONITOR DIURNO</t>
  </si>
  <si>
    <t>VIGILANTE MONITOR NOTURNO</t>
  </si>
  <si>
    <t>Posto de Serviço</t>
  </si>
  <si>
    <t>VIGILANTE SUPERVISOR</t>
  </si>
  <si>
    <t>Gratificação</t>
  </si>
  <si>
    <t>Outros (Especificar)</t>
  </si>
  <si>
    <t>CUSTOS DE UNIFORME - VIGILANTE, VIGILANTE MOTORIZADO E VIGILANTE MONITOR OPERADOR</t>
  </si>
  <si>
    <t>CUSTOS DE UNIFORME - SUPERVISOR</t>
  </si>
  <si>
    <t xml:space="preserve">CUSTOS DE EPIs - VIGILANTE, VIGILANTE MOTORIZADO, VIGILANTE MONITOR OPERADOR E SUPERVISOR </t>
  </si>
  <si>
    <t>CUSTOS DE EPIs - VIGILANTE MOTORIZADO</t>
  </si>
  <si>
    <t>Descrição</t>
  </si>
  <si>
    <t>Valor Total</t>
  </si>
  <si>
    <t>Calça social</t>
  </si>
  <si>
    <t>Sapato de segurança</t>
  </si>
  <si>
    <t>Par</t>
  </si>
  <si>
    <t>Capacete</t>
  </si>
  <si>
    <t>Camisa social</t>
  </si>
  <si>
    <t xml:space="preserve">Protetor solar </t>
  </si>
  <si>
    <t>Joelheiras</t>
  </si>
  <si>
    <t>Cinto social</t>
  </si>
  <si>
    <t>Capa de chuva</t>
  </si>
  <si>
    <t>Cotoveleiras</t>
  </si>
  <si>
    <t>Meia social</t>
  </si>
  <si>
    <t>TOTAL GERAL (DIURNO)</t>
  </si>
  <si>
    <t>Luvas de segurança</t>
  </si>
  <si>
    <t xml:space="preserve">Jaqueta de frio </t>
  </si>
  <si>
    <t>Crachá</t>
  </si>
  <si>
    <t>TOTAL GERAL (NOTURNO)</t>
  </si>
  <si>
    <t>TOTAL GERAL</t>
  </si>
  <si>
    <t>Apito</t>
  </si>
  <si>
    <t>Cordão para crachá</t>
  </si>
  <si>
    <t>CUSTO UNITÁRIO MENSAL POR 1 (DIURNO)</t>
  </si>
  <si>
    <t>CUSTO UNITÁRIO MENSAL POR 1</t>
  </si>
  <si>
    <t>CUSTO UNITÁRIO MENSAL POR 1 (NOTURNO)</t>
  </si>
  <si>
    <t>CUSTOS DE EQUIPAMENTOS</t>
  </si>
  <si>
    <t>CUSTOS DE MATERIAIS</t>
  </si>
  <si>
    <t>Ponto Eletrônico</t>
  </si>
  <si>
    <t>Rádios de comunicação</t>
  </si>
  <si>
    <t>Livro ATA</t>
  </si>
  <si>
    <t>Bateria reserva</t>
  </si>
  <si>
    <t>CUSTOS DE EQUIPAMENTOS - MOTOCICLETA</t>
  </si>
  <si>
    <t>Motocicleta</t>
  </si>
  <si>
    <t>Lanternas</t>
  </si>
  <si>
    <t>GASOLINA</t>
  </si>
  <si>
    <t>Litros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</si>
</sst>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 &quot;#,##0.00"/>
    <numFmt numFmtId="182" formatCode="_-&quot;R$ &quot;* #,##0.00_-;&quot;-R$ &quot;* #,##0.00_-;_-&quot;R$ &quot;* \-??_-;_-@"/>
    <numFmt numFmtId="183" formatCode="_-* #,##0.00_-;\-* #,##0.00_-;_-* \-??_-;_-@"/>
    <numFmt numFmtId="184" formatCode="&quot;R$&quot;\ #,##0.00"/>
    <numFmt numFmtId="185" formatCode="_-* #,##0.00_-;\-* #,##0.00_-;_-* &quot;-&quot;??_-;_-@"/>
    <numFmt numFmtId="186" formatCode="0.0"/>
    <numFmt numFmtId="187" formatCode="_(&quot;R$ &quot;* #,##0.00_);_(&quot;R$ &quot;* \(#,##0.00\);_(&quot;R$ &quot;* &quot;-&quot;??_);_(@_)"/>
    <numFmt numFmtId="188" formatCode="_-* #,##0.000_-;\-* #,##0.000_-;_-* &quot;-&quot;??_-;_-@"/>
    <numFmt numFmtId="189" formatCode="_-* #,##0_-;\-* #,##0_-;_-* \-??_-;_-@"/>
  </numFmts>
  <fonts count="47">
    <font>
      <sz val="11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sz val="11"/>
      <name val="Calibri"/>
      <charset val="134"/>
      <scheme val="minor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b/>
      <sz val="12"/>
      <color theme="0"/>
      <name val="Arial"/>
      <charset val="134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i/>
      <sz val="10"/>
      <color rgb="FF000000"/>
      <name val="Arial"/>
      <charset val="134"/>
    </font>
    <font>
      <i/>
      <sz val="10"/>
      <color theme="1"/>
      <name val="Arial"/>
      <charset val="134"/>
    </font>
    <font>
      <b/>
      <sz val="9"/>
      <color theme="1"/>
      <name val="Arial"/>
      <charset val="134"/>
    </font>
    <font>
      <i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11"/>
      <color rgb="FF00000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0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9" borderId="4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0" borderId="45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0" borderId="47" applyNumberFormat="0" applyAlignment="0" applyProtection="0">
      <alignment vertical="center"/>
    </xf>
    <xf numFmtId="0" fontId="35" fillId="11" borderId="48" applyNumberFormat="0" applyAlignment="0" applyProtection="0">
      <alignment vertical="center"/>
    </xf>
    <xf numFmtId="0" fontId="36" fillId="11" borderId="47" applyNumberFormat="0" applyAlignment="0" applyProtection="0">
      <alignment vertical="center"/>
    </xf>
    <xf numFmtId="0" fontId="37" fillId="12" borderId="49" applyNumberFormat="0" applyAlignment="0" applyProtection="0">
      <alignment vertical="center"/>
    </xf>
    <xf numFmtId="0" fontId="38" fillId="0" borderId="50" applyNumberFormat="0" applyFill="0" applyAlignment="0" applyProtection="0">
      <alignment vertical="center"/>
    </xf>
    <xf numFmtId="0" fontId="39" fillId="0" borderId="51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</cellStyleXfs>
  <cellXfs count="22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2" fillId="0" borderId="3" xfId="0" applyFont="1" applyBorder="1"/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left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180" fontId="4" fillId="0" borderId="5" xfId="0" applyNumberFormat="1" applyFont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2" fillId="0" borderId="7" xfId="0" applyFont="1" applyBorder="1"/>
    <xf numFmtId="0" fontId="2" fillId="0" borderId="8" xfId="0" applyFont="1" applyBorder="1"/>
    <xf numFmtId="180" fontId="3" fillId="3" borderId="5" xfId="0" applyNumberFormat="1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180" fontId="1" fillId="2" borderId="5" xfId="0" applyNumberFormat="1" applyFont="1" applyFill="1" applyBorder="1" applyAlignment="1">
      <alignment horizontal="center" vertical="center" wrapText="1" readingOrder="1"/>
    </xf>
    <xf numFmtId="0" fontId="5" fillId="0" borderId="0" xfId="0" applyFont="1"/>
    <xf numFmtId="0" fontId="5" fillId="0" borderId="9" xfId="0" applyFont="1" applyBorder="1"/>
    <xf numFmtId="0" fontId="4" fillId="0" borderId="0" xfId="0" applyFont="1"/>
    <xf numFmtId="0" fontId="6" fillId="3" borderId="10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7" fillId="4" borderId="0" xfId="0" applyFont="1" applyFill="1" applyBorder="1" applyAlignment="1">
      <alignment horizontal="center"/>
    </xf>
    <xf numFmtId="0" fontId="4" fillId="5" borderId="0" xfId="0" applyFont="1" applyFill="1" applyBorder="1"/>
    <xf numFmtId="0" fontId="4" fillId="5" borderId="13" xfId="0" applyFont="1" applyFill="1" applyBorder="1" applyAlignment="1">
      <alignment horizontal="center"/>
    </xf>
    <xf numFmtId="0" fontId="2" fillId="0" borderId="0" xfId="0" applyFont="1" applyBorder="1"/>
    <xf numFmtId="0" fontId="2" fillId="0" borderId="14" xfId="0" applyFont="1" applyBorder="1"/>
    <xf numFmtId="0" fontId="4" fillId="0" borderId="0" xfId="0" applyFont="1" applyAlignment="1">
      <alignment horizontal="center"/>
    </xf>
    <xf numFmtId="0" fontId="8" fillId="5" borderId="0" xfId="0" applyFont="1" applyFill="1" applyBorder="1" applyAlignment="1">
      <alignment horizontal="right" vertical="center"/>
    </xf>
    <xf numFmtId="0" fontId="9" fillId="5" borderId="0" xfId="0" applyFont="1" applyFill="1" applyBorder="1" applyAlignment="1">
      <alignment horizontal="left" vertical="center"/>
    </xf>
    <xf numFmtId="0" fontId="9" fillId="5" borderId="0" xfId="0" applyFont="1" applyFill="1" applyBorder="1"/>
    <xf numFmtId="0" fontId="9" fillId="5" borderId="14" xfId="0" applyFont="1" applyFill="1" applyBorder="1"/>
    <xf numFmtId="0" fontId="9" fillId="0" borderId="0" xfId="0" applyFont="1"/>
    <xf numFmtId="0" fontId="4" fillId="0" borderId="0" xfId="0" applyFont="1" applyAlignment="1">
      <alignment horizontal="left" vertical="center"/>
    </xf>
    <xf numFmtId="0" fontId="8" fillId="5" borderId="0" xfId="0" applyFont="1" applyFill="1" applyBorder="1"/>
    <xf numFmtId="0" fontId="1" fillId="2" borderId="13" xfId="0" applyFont="1" applyFill="1" applyBorder="1" applyAlignment="1">
      <alignment horizontal="center"/>
    </xf>
    <xf numFmtId="0" fontId="1" fillId="5" borderId="0" xfId="0" applyFont="1" applyFill="1" applyBorder="1"/>
    <xf numFmtId="0" fontId="4" fillId="5" borderId="1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left"/>
    </xf>
    <xf numFmtId="0" fontId="2" fillId="0" borderId="17" xfId="0" applyFont="1" applyBorder="1"/>
    <xf numFmtId="0" fontId="2" fillId="0" borderId="18" xfId="0" applyFont="1" applyBorder="1"/>
    <xf numFmtId="0" fontId="4" fillId="5" borderId="16" xfId="0" applyFont="1" applyFill="1" applyBorder="1" applyAlignment="1">
      <alignment horizontal="center"/>
    </xf>
    <xf numFmtId="0" fontId="2" fillId="0" borderId="19" xfId="0" applyFont="1" applyBorder="1"/>
    <xf numFmtId="0" fontId="9" fillId="0" borderId="0" xfId="0" applyFont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6" xfId="0" applyFont="1" applyFill="1" applyBorder="1"/>
    <xf numFmtId="0" fontId="4" fillId="5" borderId="17" xfId="0" applyFont="1" applyFill="1" applyBorder="1"/>
    <xf numFmtId="0" fontId="1" fillId="5" borderId="16" xfId="0" applyFont="1" applyFill="1" applyBorder="1" applyAlignment="1">
      <alignment horizontal="left"/>
    </xf>
    <xf numFmtId="0" fontId="1" fillId="5" borderId="16" xfId="0" applyFont="1" applyFill="1" applyBorder="1"/>
    <xf numFmtId="0" fontId="1" fillId="5" borderId="17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22" xfId="0" applyFont="1" applyBorder="1"/>
    <xf numFmtId="0" fontId="1" fillId="0" borderId="0" xfId="0" applyFont="1" applyAlignment="1">
      <alignment horizontal="left"/>
    </xf>
    <xf numFmtId="0" fontId="10" fillId="3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181" fontId="4" fillId="0" borderId="16" xfId="0" applyNumberFormat="1" applyFont="1" applyBorder="1" applyAlignment="1">
      <alignment horizontal="center"/>
    </xf>
    <xf numFmtId="18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82" fontId="4" fillId="5" borderId="0" xfId="0" applyNumberFormat="1" applyFont="1" applyFill="1" applyBorder="1"/>
    <xf numFmtId="0" fontId="4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1" fillId="2" borderId="2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left"/>
    </xf>
    <xf numFmtId="181" fontId="10" fillId="3" borderId="16" xfId="0" applyNumberFormat="1" applyFont="1" applyFill="1" applyBorder="1" applyAlignment="1">
      <alignment horizontal="center"/>
    </xf>
    <xf numFmtId="181" fontId="1" fillId="4" borderId="0" xfId="0" applyNumberFormat="1" applyFont="1" applyFill="1" applyBorder="1" applyAlignment="1">
      <alignment horizontal="center"/>
    </xf>
    <xf numFmtId="182" fontId="9" fillId="0" borderId="16" xfId="0" applyNumberFormat="1" applyFont="1" applyBorder="1" applyAlignment="1">
      <alignment horizontal="left"/>
    </xf>
    <xf numFmtId="183" fontId="9" fillId="5" borderId="0" xfId="0" applyNumberFormat="1" applyFont="1" applyFill="1" applyBorder="1"/>
    <xf numFmtId="0" fontId="11" fillId="5" borderId="0" xfId="0" applyFont="1" applyFill="1" applyBorder="1"/>
    <xf numFmtId="0" fontId="4" fillId="5" borderId="0" xfId="0" applyFont="1" applyFill="1" applyBorder="1" applyAlignment="1">
      <alignment horizontal="left"/>
    </xf>
    <xf numFmtId="0" fontId="9" fillId="0" borderId="15" xfId="0" applyFont="1" applyBorder="1" applyAlignment="1">
      <alignment horizontal="center"/>
    </xf>
    <xf numFmtId="0" fontId="9" fillId="5" borderId="16" xfId="0" applyFont="1" applyFill="1" applyBorder="1"/>
    <xf numFmtId="0" fontId="9" fillId="5" borderId="17" xfId="0" applyFont="1" applyFill="1" applyBorder="1"/>
    <xf numFmtId="0" fontId="9" fillId="5" borderId="26" xfId="0" applyFont="1" applyFill="1" applyBorder="1" applyAlignment="1">
      <alignment horizontal="center"/>
    </xf>
    <xf numFmtId="182" fontId="4" fillId="0" borderId="26" xfId="0" applyNumberFormat="1" applyFont="1" applyBorder="1"/>
    <xf numFmtId="9" fontId="4" fillId="0" borderId="26" xfId="0" applyNumberFormat="1" applyFont="1" applyBorder="1" applyAlignment="1">
      <alignment horizontal="center"/>
    </xf>
    <xf numFmtId="182" fontId="9" fillId="0" borderId="0" xfId="0" applyNumberFormat="1" applyFont="1" applyAlignment="1">
      <alignment horizontal="left"/>
    </xf>
    <xf numFmtId="182" fontId="9" fillId="0" borderId="17" xfId="0" applyNumberFormat="1" applyFont="1" applyBorder="1" applyAlignment="1">
      <alignment horizontal="left"/>
    </xf>
    <xf numFmtId="182" fontId="11" fillId="0" borderId="0" xfId="0" applyNumberFormat="1" applyFont="1" applyAlignment="1">
      <alignment horizontal="left"/>
    </xf>
    <xf numFmtId="0" fontId="9" fillId="5" borderId="18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/>
    </xf>
    <xf numFmtId="182" fontId="9" fillId="5" borderId="16" xfId="0" applyNumberFormat="1" applyFont="1" applyFill="1" applyBorder="1" applyAlignment="1">
      <alignment horizontal="left"/>
    </xf>
    <xf numFmtId="184" fontId="4" fillId="5" borderId="0" xfId="0" applyNumberFormat="1" applyFont="1" applyFill="1" applyBorder="1" applyAlignment="1">
      <alignment horizontal="left"/>
    </xf>
    <xf numFmtId="184" fontId="4" fillId="5" borderId="0" xfId="0" applyNumberFormat="1" applyFont="1" applyFill="1" applyBorder="1"/>
    <xf numFmtId="10" fontId="4" fillId="0" borderId="18" xfId="0" applyNumberFormat="1" applyFont="1" applyBorder="1" applyAlignment="1">
      <alignment horizontal="center"/>
    </xf>
    <xf numFmtId="182" fontId="4" fillId="5" borderId="17" xfId="0" applyNumberFormat="1" applyFont="1" applyFill="1" applyBorder="1"/>
    <xf numFmtId="182" fontId="9" fillId="5" borderId="18" xfId="0" applyNumberFormat="1" applyFont="1" applyFill="1" applyBorder="1" applyAlignment="1">
      <alignment horizontal="left"/>
    </xf>
    <xf numFmtId="0" fontId="12" fillId="5" borderId="20" xfId="0" applyFont="1" applyFill="1" applyBorder="1" applyAlignment="1">
      <alignment horizontal="left"/>
    </xf>
    <xf numFmtId="182" fontId="13" fillId="5" borderId="16" xfId="0" applyNumberFormat="1" applyFont="1" applyFill="1" applyBorder="1" applyAlignment="1">
      <alignment horizontal="left"/>
    </xf>
    <xf numFmtId="182" fontId="4" fillId="0" borderId="27" xfId="0" applyNumberFormat="1" applyFont="1" applyBorder="1" applyAlignment="1">
      <alignment horizontal="left"/>
    </xf>
    <xf numFmtId="182" fontId="4" fillId="0" borderId="0" xfId="0" applyNumberFormat="1" applyFont="1" applyAlignment="1">
      <alignment horizontal="left"/>
    </xf>
    <xf numFmtId="0" fontId="10" fillId="3" borderId="20" xfId="0" applyFont="1" applyFill="1" applyBorder="1" applyAlignment="1">
      <alignment horizontal="center"/>
    </xf>
    <xf numFmtId="182" fontId="10" fillId="3" borderId="16" xfId="0" applyNumberFormat="1" applyFont="1" applyFill="1" applyBorder="1" applyAlignment="1">
      <alignment horizontal="left"/>
    </xf>
    <xf numFmtId="182" fontId="1" fillId="4" borderId="0" xfId="0" applyNumberFormat="1" applyFont="1" applyFill="1" applyBorder="1" applyAlignment="1">
      <alignment horizontal="left"/>
    </xf>
    <xf numFmtId="0" fontId="10" fillId="3" borderId="26" xfId="0" applyFont="1" applyFill="1" applyBorder="1" applyAlignment="1">
      <alignment horizontal="center"/>
    </xf>
    <xf numFmtId="0" fontId="10" fillId="3" borderId="28" xfId="0" applyFont="1" applyFill="1" applyBorder="1"/>
    <xf numFmtId="10" fontId="4" fillId="0" borderId="26" xfId="0" applyNumberFormat="1" applyFont="1" applyBorder="1" applyAlignment="1">
      <alignment horizontal="center"/>
    </xf>
    <xf numFmtId="182" fontId="4" fillId="0" borderId="28" xfId="0" applyNumberFormat="1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10" fontId="9" fillId="0" borderId="26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82" fontId="4" fillId="0" borderId="28" xfId="0" applyNumberFormat="1" applyFont="1" applyBorder="1" applyAlignment="1">
      <alignment horizontal="left"/>
    </xf>
    <xf numFmtId="185" fontId="4" fillId="5" borderId="0" xfId="0" applyNumberFormat="1" applyFont="1" applyFill="1" applyBorder="1"/>
    <xf numFmtId="0" fontId="9" fillId="0" borderId="16" xfId="0" applyFont="1" applyBorder="1"/>
    <xf numFmtId="0" fontId="9" fillId="0" borderId="17" xfId="0" applyFont="1" applyBorder="1"/>
    <xf numFmtId="0" fontId="9" fillId="0" borderId="26" xfId="0" applyFont="1" applyBorder="1" applyAlignment="1">
      <alignment horizontal="center"/>
    </xf>
    <xf numFmtId="186" fontId="9" fillId="0" borderId="2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9" fontId="9" fillId="0" borderId="26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10" fillId="3" borderId="26" xfId="0" applyNumberFormat="1" applyFont="1" applyFill="1" applyBorder="1" applyAlignment="1">
      <alignment horizontal="center"/>
    </xf>
    <xf numFmtId="182" fontId="10" fillId="3" borderId="28" xfId="0" applyNumberFormat="1" applyFont="1" applyFill="1" applyBorder="1" applyAlignment="1">
      <alignment horizontal="left"/>
    </xf>
    <xf numFmtId="0" fontId="10" fillId="3" borderId="1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182" fontId="10" fillId="6" borderId="3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/>
    </xf>
    <xf numFmtId="0" fontId="2" fillId="0" borderId="32" xfId="0" applyFont="1" applyBorder="1"/>
    <xf numFmtId="0" fontId="2" fillId="0" borderId="33" xfId="0" applyFont="1" applyBorder="1"/>
    <xf numFmtId="182" fontId="8" fillId="6" borderId="27" xfId="0" applyNumberFormat="1" applyFont="1" applyFill="1" applyBorder="1" applyAlignment="1">
      <alignment horizontal="center" vertical="center"/>
    </xf>
    <xf numFmtId="0" fontId="15" fillId="5" borderId="32" xfId="0" applyFont="1" applyFill="1" applyBorder="1"/>
    <xf numFmtId="187" fontId="8" fillId="5" borderId="27" xfId="0" applyNumberFormat="1" applyFont="1" applyFill="1" applyBorder="1" applyAlignment="1">
      <alignment horizontal="center"/>
    </xf>
    <xf numFmtId="0" fontId="15" fillId="5" borderId="32" xfId="0" applyFont="1" applyFill="1" applyBorder="1" applyAlignment="1">
      <alignment horizontal="center"/>
    </xf>
    <xf numFmtId="187" fontId="8" fillId="5" borderId="34" xfId="0" applyNumberFormat="1" applyFont="1" applyFill="1" applyBorder="1" applyAlignment="1">
      <alignment horizontal="center"/>
    </xf>
    <xf numFmtId="0" fontId="15" fillId="5" borderId="32" xfId="0" applyFont="1" applyFill="1" applyBorder="1" applyAlignment="1">
      <alignment horizontal="left"/>
    </xf>
    <xf numFmtId="0" fontId="4" fillId="0" borderId="31" xfId="0" applyFont="1" applyBorder="1" applyAlignment="1">
      <alignment horizontal="center" vertical="center"/>
    </xf>
    <xf numFmtId="0" fontId="2" fillId="0" borderId="35" xfId="0" applyFont="1" applyBorder="1"/>
    <xf numFmtId="182" fontId="8" fillId="0" borderId="31" xfId="0" applyNumberFormat="1" applyFont="1" applyBorder="1" applyAlignment="1">
      <alignment horizontal="center" vertical="center"/>
    </xf>
    <xf numFmtId="0" fontId="15" fillId="5" borderId="15" xfId="0" applyFont="1" applyFill="1" applyBorder="1"/>
    <xf numFmtId="0" fontId="14" fillId="5" borderId="16" xfId="0" applyFont="1" applyFill="1" applyBorder="1" applyAlignment="1">
      <alignment horizontal="right"/>
    </xf>
    <xf numFmtId="188" fontId="14" fillId="5" borderId="28" xfId="0" applyNumberFormat="1" applyFont="1" applyFill="1" applyBorder="1" applyAlignment="1">
      <alignment horizontal="right"/>
    </xf>
    <xf numFmtId="0" fontId="2" fillId="0" borderId="27" xfId="0" applyFont="1" applyBorder="1"/>
    <xf numFmtId="0" fontId="2" fillId="0" borderId="36" xfId="0" applyFont="1" applyBorder="1"/>
    <xf numFmtId="0" fontId="15" fillId="5" borderId="37" xfId="0" applyFont="1" applyFill="1" applyBorder="1"/>
    <xf numFmtId="187" fontId="8" fillId="5" borderId="38" xfId="0" applyNumberFormat="1" applyFont="1" applyFill="1" applyBorder="1" applyAlignment="1">
      <alignment horizontal="center"/>
    </xf>
    <xf numFmtId="187" fontId="8" fillId="5" borderId="39" xfId="0" applyNumberFormat="1" applyFont="1" applyFill="1" applyBorder="1"/>
    <xf numFmtId="182" fontId="1" fillId="0" borderId="16" xfId="0" applyNumberFormat="1" applyFont="1" applyBorder="1" applyAlignment="1">
      <alignment horizontal="left"/>
    </xf>
    <xf numFmtId="182" fontId="9" fillId="8" borderId="0" xfId="0" applyNumberFormat="1" applyFont="1" applyFill="1" applyBorder="1" applyAlignment="1">
      <alignment horizontal="left"/>
    </xf>
    <xf numFmtId="0" fontId="16" fillId="5" borderId="0" xfId="0" applyFont="1" applyFill="1" applyBorder="1"/>
    <xf numFmtId="182" fontId="8" fillId="0" borderId="16" xfId="0" applyNumberFormat="1" applyFont="1" applyBorder="1" applyAlignment="1">
      <alignment horizontal="left"/>
    </xf>
    <xf numFmtId="0" fontId="4" fillId="5" borderId="0" xfId="0" applyFont="1" applyFill="1" applyBorder="1" applyAlignment="1"/>
    <xf numFmtId="0" fontId="4" fillId="0" borderId="13" xfId="0" applyFont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182" fontId="4" fillId="0" borderId="0" xfId="0" applyNumberFormat="1" applyFont="1"/>
    <xf numFmtId="0" fontId="10" fillId="3" borderId="28" xfId="0" applyFont="1" applyFill="1" applyBorder="1" applyAlignment="1">
      <alignment horizontal="center"/>
    </xf>
    <xf numFmtId="10" fontId="4" fillId="5" borderId="26" xfId="0" applyNumberFormat="1" applyFont="1" applyFill="1" applyBorder="1" applyAlignment="1">
      <alignment horizontal="center"/>
    </xf>
    <xf numFmtId="10" fontId="17" fillId="3" borderId="26" xfId="0" applyNumberFormat="1" applyFont="1" applyFill="1" applyBorder="1" applyAlignment="1">
      <alignment horizontal="center"/>
    </xf>
    <xf numFmtId="182" fontId="17" fillId="3" borderId="28" xfId="0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vertical="center"/>
    </xf>
    <xf numFmtId="182" fontId="8" fillId="4" borderId="0" xfId="0" applyNumberFormat="1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11" fillId="0" borderId="0" xfId="0" applyFont="1"/>
    <xf numFmtId="0" fontId="11" fillId="5" borderId="13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4" borderId="0" xfId="0" applyFont="1" applyFill="1" applyBorder="1"/>
    <xf numFmtId="182" fontId="9" fillId="0" borderId="28" xfId="0" applyNumberFormat="1" applyFont="1" applyBorder="1" applyAlignment="1">
      <alignment horizontal="left"/>
    </xf>
    <xf numFmtId="0" fontId="9" fillId="0" borderId="20" xfId="0" applyFont="1" applyBorder="1" applyAlignment="1">
      <alignment horizontal="right"/>
    </xf>
    <xf numFmtId="0" fontId="9" fillId="5" borderId="30" xfId="0" applyFont="1" applyFill="1" applyBorder="1" applyAlignment="1">
      <alignment horizontal="left" vertical="center"/>
    </xf>
    <xf numFmtId="0" fontId="9" fillId="5" borderId="18" xfId="0" applyFont="1" applyFill="1" applyBorder="1"/>
    <xf numFmtId="4" fontId="9" fillId="5" borderId="0" xfId="0" applyNumberFormat="1" applyFont="1" applyFill="1" applyBorder="1"/>
    <xf numFmtId="10" fontId="9" fillId="0" borderId="18" xfId="0" applyNumberFormat="1" applyFont="1" applyBorder="1" applyAlignment="1">
      <alignment horizontal="center"/>
    </xf>
    <xf numFmtId="0" fontId="9" fillId="5" borderId="16" xfId="0" applyFont="1" applyFill="1" applyBorder="1" applyAlignment="1">
      <alignment horizontal="left" vertical="center"/>
    </xf>
    <xf numFmtId="0" fontId="17" fillId="3" borderId="26" xfId="0" applyFont="1" applyFill="1" applyBorder="1"/>
    <xf numFmtId="182" fontId="18" fillId="4" borderId="0" xfId="0" applyNumberFormat="1" applyFont="1" applyFill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0" fillId="3" borderId="40" xfId="0" applyFont="1" applyFill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182" fontId="10" fillId="3" borderId="38" xfId="0" applyNumberFormat="1" applyFont="1" applyFill="1" applyBorder="1" applyAlignment="1">
      <alignment horizontal="left"/>
    </xf>
    <xf numFmtId="0" fontId="2" fillId="0" borderId="43" xfId="0" applyFont="1" applyBorder="1"/>
    <xf numFmtId="0" fontId="19" fillId="2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182" fontId="9" fillId="5" borderId="26" xfId="0" applyNumberFormat="1" applyFont="1" applyFill="1" applyBorder="1"/>
    <xf numFmtId="182" fontId="9" fillId="5" borderId="16" xfId="0" applyNumberFormat="1" applyFont="1" applyFill="1" applyBorder="1" applyAlignment="1">
      <alignment horizontal="center"/>
    </xf>
    <xf numFmtId="182" fontId="9" fillId="0" borderId="16" xfId="0" applyNumberFormat="1" applyFont="1" applyBorder="1" applyAlignment="1">
      <alignment horizontal="center"/>
    </xf>
    <xf numFmtId="0" fontId="21" fillId="5" borderId="16" xfId="0" applyFont="1" applyFill="1" applyBorder="1" applyAlignment="1">
      <alignment horizontal="left"/>
    </xf>
    <xf numFmtId="182" fontId="8" fillId="5" borderId="16" xfId="0" applyNumberFormat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22" fillId="5" borderId="16" xfId="0" applyFont="1" applyFill="1" applyBorder="1" applyAlignment="1">
      <alignment horizontal="left" vertical="top" wrapText="1"/>
    </xf>
    <xf numFmtId="0" fontId="21" fillId="5" borderId="16" xfId="0" applyFont="1" applyFill="1" applyBorder="1" applyAlignment="1">
      <alignment horizontal="left" vertical="top" wrapText="1"/>
    </xf>
    <xf numFmtId="0" fontId="9" fillId="5" borderId="0" xfId="0" applyFont="1" applyFill="1" applyBorder="1" applyAlignment="1">
      <alignment horizontal="center"/>
    </xf>
    <xf numFmtId="182" fontId="9" fillId="5" borderId="0" xfId="0" applyNumberFormat="1" applyFont="1" applyFill="1" applyBorder="1"/>
    <xf numFmtId="0" fontId="23" fillId="3" borderId="16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left"/>
    </xf>
    <xf numFmtId="0" fontId="17" fillId="3" borderId="16" xfId="0" applyFont="1" applyFill="1" applyBorder="1" applyAlignment="1">
      <alignment horizontal="center"/>
    </xf>
    <xf numFmtId="189" fontId="9" fillId="5" borderId="31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left" wrapText="1"/>
    </xf>
    <xf numFmtId="182" fontId="8" fillId="5" borderId="1" xfId="0" applyNumberFormat="1" applyFont="1" applyFill="1" applyBorder="1" applyAlignment="1">
      <alignment horizontal="center" vertical="center"/>
    </xf>
    <xf numFmtId="182" fontId="9" fillId="5" borderId="26" xfId="0" applyNumberFormat="1" applyFont="1" applyFill="1" applyBorder="1" applyAlignment="1">
      <alignment horizontal="left"/>
    </xf>
    <xf numFmtId="182" fontId="4" fillId="0" borderId="16" xfId="0" applyNumberFormat="1" applyFont="1" applyBorder="1" applyAlignment="1">
      <alignment horizontal="left"/>
    </xf>
    <xf numFmtId="181" fontId="24" fillId="0" borderId="16" xfId="0" applyNumberFormat="1" applyFont="1" applyBorder="1" applyAlignment="1">
      <alignment horizontal="center"/>
    </xf>
    <xf numFmtId="182" fontId="9" fillId="0" borderId="16" xfId="0" applyNumberFormat="1" applyFont="1" applyBorder="1" applyAlignment="1">
      <alignment horizontal="right"/>
    </xf>
    <xf numFmtId="0" fontId="8" fillId="2" borderId="16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184" fontId="4" fillId="0" borderId="26" xfId="0" applyNumberFormat="1" applyFont="1" applyBorder="1" applyAlignment="1">
      <alignment horizontal="center" vertical="center"/>
    </xf>
    <xf numFmtId="0" fontId="1" fillId="2" borderId="16" xfId="0" applyFont="1" applyFill="1" applyBorder="1" applyAlignment="1">
      <alignment horizontal="right"/>
    </xf>
    <xf numFmtId="184" fontId="1" fillId="2" borderId="26" xfId="0" applyNumberFormat="1" applyFont="1" applyFill="1" applyBorder="1" applyAlignment="1">
      <alignment horizontal="center" vertical="center"/>
    </xf>
    <xf numFmtId="184" fontId="4" fillId="0" borderId="0" xfId="0" applyNumberFormat="1" applyFo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workbookViewId="0">
      <selection activeCell="G14" sqref="G14"/>
    </sheetView>
  </sheetViews>
  <sheetFormatPr defaultColWidth="14.4285714285714" defaultRowHeight="15" customHeight="1"/>
  <cols>
    <col min="1" max="2" width="9.14285714285714" customWidth="1"/>
    <col min="3" max="3" width="47.4285714285714" customWidth="1"/>
    <col min="4" max="4" width="21.2857142857143" customWidth="1"/>
    <col min="5" max="5" width="13.4285714285714" customWidth="1"/>
    <col min="6" max="6" width="11.4285714285714" customWidth="1"/>
    <col min="7" max="7" width="21.5714285714286" customWidth="1"/>
    <col min="8" max="8" width="20.1428571428571" customWidth="1"/>
    <col min="9" max="11" width="9.14285714285714" customWidth="1"/>
    <col min="12" max="14" width="8.71428571428571" customWidth="1"/>
    <col min="15" max="15" width="12" customWidth="1"/>
    <col min="16" max="26" width="8.71428571428571" customWidth="1"/>
  </cols>
  <sheetData>
    <row r="1" ht="12.75" customHeight="1" spans="1:26">
      <c r="A1" s="18"/>
      <c r="B1" s="213" t="s">
        <v>0</v>
      </c>
      <c r="C1" s="39"/>
      <c r="D1" s="39"/>
      <c r="E1" s="39"/>
      <c r="F1" s="39"/>
      <c r="G1" s="39"/>
      <c r="H1" s="39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2.75" customHeight="1" spans="1:26">
      <c r="A2" s="18"/>
      <c r="B2" s="214" t="s">
        <v>1</v>
      </c>
      <c r="C2" s="214" t="s">
        <v>2</v>
      </c>
      <c r="D2" s="214" t="s">
        <v>3</v>
      </c>
      <c r="E2" s="214" t="s">
        <v>4</v>
      </c>
      <c r="F2" s="214" t="s">
        <v>5</v>
      </c>
      <c r="G2" s="214" t="s">
        <v>6</v>
      </c>
      <c r="H2" s="214" t="s">
        <v>7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2.75" customHeight="1" spans="1:26">
      <c r="A3" s="18"/>
      <c r="B3" s="215">
        <v>1</v>
      </c>
      <c r="C3" s="216" t="str">
        <f>'MOS DIURNO'!D17</f>
        <v>VIGILANTE DESARMADO DIURNO</v>
      </c>
      <c r="D3" s="215" t="str">
        <f>'MOS DIURNO'!I15</f>
        <v>Posto de Serviço 12x36</v>
      </c>
      <c r="E3" s="217">
        <f>'MOS DIURNO'!F151</f>
        <v>15514.4</v>
      </c>
      <c r="F3" s="215">
        <f>'MOS DIURNO'!I16</f>
        <v>6</v>
      </c>
      <c r="G3" s="217">
        <f t="shared" ref="G3:G9" si="0">E3*F3</f>
        <v>93086.4</v>
      </c>
      <c r="H3" s="217">
        <f t="shared" ref="H3:H9" si="1">G3*12</f>
        <v>1117036.8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2.75" customHeight="1" spans="1:26">
      <c r="A4" s="18"/>
      <c r="B4" s="215">
        <v>2</v>
      </c>
      <c r="C4" s="216" t="str">
        <f>'MOS NOTUR'!D17</f>
        <v>VIGILANTE DESARMADO NOTURNO</v>
      </c>
      <c r="D4" s="215" t="str">
        <f>'MOS NOTUR'!I15</f>
        <v>Posto de Serviço 12x36</v>
      </c>
      <c r="E4" s="217">
        <f>'MOS NOTUR'!F151</f>
        <v>17144.44</v>
      </c>
      <c r="F4" s="215">
        <f>'MOS NOTUR'!I16</f>
        <v>8</v>
      </c>
      <c r="G4" s="217">
        <f t="shared" si="0"/>
        <v>137155.52</v>
      </c>
      <c r="H4" s="217">
        <f t="shared" si="1"/>
        <v>1645866.24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2.75" customHeight="1" spans="1:26">
      <c r="A5" s="18"/>
      <c r="B5" s="215">
        <v>3</v>
      </c>
      <c r="C5" s="216" t="str">
        <f>'MOS DIUR MOTO'!D17</f>
        <v>VIGILANTE DESARMADO MOTORIZADO DIURNO</v>
      </c>
      <c r="D5" s="215" t="str">
        <f>'MOS DIUR MOTO'!I15</f>
        <v>Posto de Serviço 12x36</v>
      </c>
      <c r="E5" s="217">
        <f>'MOS DIUR MOTO'!F151</f>
        <v>16362.62</v>
      </c>
      <c r="F5" s="215">
        <f>'MOS DIUR MOTO'!I16</f>
        <v>3</v>
      </c>
      <c r="G5" s="217">
        <f t="shared" si="0"/>
        <v>49087.86</v>
      </c>
      <c r="H5" s="217">
        <f t="shared" si="1"/>
        <v>589054.32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2.75" customHeight="1" spans="1:26">
      <c r="A6" s="18"/>
      <c r="B6" s="215">
        <v>4</v>
      </c>
      <c r="C6" s="216" t="str">
        <f>'MOS NOTUR MOTO'!D17</f>
        <v>VIGILANTE DESARMADO MOTORIZADO NOTURNO</v>
      </c>
      <c r="D6" s="215" t="str">
        <f>'MOS NOTUR MOTO'!I15</f>
        <v>Posto de Serviço 12x36</v>
      </c>
      <c r="E6" s="217">
        <f>'MOS NOTUR MOTO'!F151</f>
        <v>17992.68</v>
      </c>
      <c r="F6" s="215">
        <f>'MOS NOTUR MOTO'!I16</f>
        <v>2</v>
      </c>
      <c r="G6" s="217">
        <f t="shared" si="0"/>
        <v>35985.36</v>
      </c>
      <c r="H6" s="217">
        <f t="shared" si="1"/>
        <v>431824.32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2.75" customHeight="1" spans="1:26">
      <c r="A7" s="18"/>
      <c r="B7" s="215">
        <v>5</v>
      </c>
      <c r="C7" s="216" t="str">
        <f>'MOS DIUR MONITOR'!D17</f>
        <v>VIGILANTE MONITOR DIURNO</v>
      </c>
      <c r="D7" s="215" t="str">
        <f>'MOS DIUR MONITOR'!I15</f>
        <v>Posto de Serviço 12x36</v>
      </c>
      <c r="E7" s="217">
        <f>'MOS DIUR MONITOR'!F151</f>
        <v>15514.4</v>
      </c>
      <c r="F7" s="215">
        <f>'MOS DIUR MONITOR'!I16</f>
        <v>1</v>
      </c>
      <c r="G7" s="217">
        <f t="shared" si="0"/>
        <v>15514.4</v>
      </c>
      <c r="H7" s="217">
        <f t="shared" si="1"/>
        <v>186172.8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2.75" customHeight="1" spans="1:26">
      <c r="A8" s="18"/>
      <c r="B8" s="215">
        <v>6</v>
      </c>
      <c r="C8" s="216" t="str">
        <f>'MOS NOTUR MONITOR'!D17</f>
        <v>VIGILANTE MONITOR NOTURNO</v>
      </c>
      <c r="D8" s="215" t="str">
        <f>'MOS NOTUR MONITOR'!I15</f>
        <v>Posto de Serviço 12x36</v>
      </c>
      <c r="E8" s="217">
        <f>'MOS NOTUR MONITOR'!F151</f>
        <v>17144.44</v>
      </c>
      <c r="F8" s="215">
        <f>'MOS NOTUR MONITOR'!I16</f>
        <v>1</v>
      </c>
      <c r="G8" s="217">
        <f t="shared" si="0"/>
        <v>17144.44</v>
      </c>
      <c r="H8" s="217">
        <f t="shared" si="1"/>
        <v>205733.28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2.75" customHeight="1" spans="1:26">
      <c r="A9" s="18"/>
      <c r="B9" s="215">
        <v>7</v>
      </c>
      <c r="C9" s="216" t="str">
        <f>'MOS DIUR SUPERVISOR'!D17</f>
        <v>VIGILANTE SUPERVISOR</v>
      </c>
      <c r="D9" s="215" t="str">
        <f>'MOS DIUR SUPERVISOR'!I15</f>
        <v>Posto de Serviço</v>
      </c>
      <c r="E9" s="217">
        <f>'MOS DIUR SUPERVISOR'!F151</f>
        <v>10291.37</v>
      </c>
      <c r="F9" s="215">
        <f>'MOS DIUR SUPERVISOR'!I16</f>
        <v>1</v>
      </c>
      <c r="G9" s="217">
        <f t="shared" si="0"/>
        <v>10291.37</v>
      </c>
      <c r="H9" s="217">
        <f t="shared" si="1"/>
        <v>123496.44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2.75" customHeight="1" spans="1:26">
      <c r="A10" s="18"/>
      <c r="B10" s="218" t="s">
        <v>8</v>
      </c>
      <c r="C10" s="39"/>
      <c r="D10" s="39"/>
      <c r="E10" s="39"/>
      <c r="F10" s="40"/>
      <c r="G10" s="219">
        <f t="shared" ref="G10:H10" si="2">SUM(G3:G9)</f>
        <v>358265.35</v>
      </c>
      <c r="H10" s="219">
        <f t="shared" si="2"/>
        <v>4299184.2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2.75" customHeight="1" spans="1:26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2.75" customHeight="1" spans="1:26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2.75" customHeight="1" spans="1:26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2.75" customHeight="1" spans="1:2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20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2.75" customHeight="1" spans="1:26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2.75" customHeight="1" spans="1:26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2.75" customHeight="1" spans="1:2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2.75" customHeight="1" spans="1:26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2.75" customHeight="1" spans="1:26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2.75" customHeight="1" spans="1:26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2.75" customHeight="1" spans="1:26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2.75" customHeight="1" spans="1:26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2.75" customHeight="1" spans="1:26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2.75" customHeight="1" spans="1:26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2.75" customHeight="1" spans="1:26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2.75" customHeight="1" spans="1:26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2.75" customHeight="1" spans="1:26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2.75" customHeight="1" spans="1:26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2.75" customHeight="1" spans="1:26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2.75" customHeight="1" spans="1:26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2.75" customHeight="1" spans="1:26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2.75" customHeight="1" spans="1:26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2.75" customHeight="1" spans="1:26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2.75" customHeight="1" spans="1:26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2.75" customHeight="1" spans="1:26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2.75" customHeight="1" spans="1:2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2.75" customHeight="1" spans="1:26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2.75" customHeight="1" spans="1:2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2.75" customHeight="1" spans="1:2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2.75" customHeight="1" spans="1:2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2.75" customHeight="1" spans="1:2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2.75" customHeight="1" spans="1:2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2.75" customHeight="1" spans="1:2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2.75" customHeight="1" spans="1:2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2.75" customHeight="1" spans="1:2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2.75" customHeight="1" spans="1:2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2.75" customHeight="1" spans="1:2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2.75" customHeight="1" spans="1:2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2.75" customHeight="1" spans="1:2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2.75" customHeight="1" spans="1:2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2.75" customHeight="1" spans="1:2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2.75" customHeight="1" spans="1:2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2.75" customHeight="1" spans="1:26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2.75" customHeight="1" spans="1:26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2.75" customHeight="1" spans="1:26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2.75" customHeight="1" spans="1:2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2.75" customHeight="1" spans="1:2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2.75" customHeight="1" spans="1:26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2.75" customHeight="1" spans="1:26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2.75" customHeight="1" spans="1:26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2.75" customHeight="1" spans="1:26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2.75" customHeight="1" spans="1:26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2.75" customHeight="1" spans="1:2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2.75" customHeight="1" spans="1:26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2.75" customHeight="1" spans="1:26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2.75" customHeight="1" spans="1:2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2.75" customHeight="1" spans="1:2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2.75" customHeight="1" spans="1:26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2.75" customHeight="1" spans="1:26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2.75" customHeight="1" spans="1:26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2.75" customHeight="1" spans="1:2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2.75" customHeight="1" spans="1:26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2.75" customHeight="1" spans="1:2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2.75" customHeight="1" spans="1:2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2.75" customHeight="1" spans="1:2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2.75" customHeight="1" spans="1:2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2.75" customHeight="1" spans="1:2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2.75" customHeight="1" spans="1:2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2.75" customHeight="1" spans="1:2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2.75" customHeight="1" spans="1:2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2.75" customHeight="1" spans="1:2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2.75" customHeight="1" spans="1:2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2.75" customHeight="1" spans="1:2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2.75" customHeight="1" spans="1:2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2.75" customHeight="1" spans="1:2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2.75" customHeight="1" spans="1:2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2.75" customHeight="1" spans="1:2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2.75" customHeight="1" spans="1:2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2.75" customHeight="1" spans="1:2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2.75" customHeight="1" spans="1:2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2.75" customHeight="1" spans="1:2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2.75" customHeight="1" spans="1:2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2.75" customHeight="1" spans="1:2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2.75" customHeight="1" spans="1:2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2.75" customHeight="1" spans="1:2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2.75" customHeight="1" spans="1:2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2.75" customHeight="1" spans="1:2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2.75" customHeight="1" spans="1:2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2.75" customHeight="1" spans="1:2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2.75" customHeight="1" spans="1:2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2.75" customHeight="1" spans="1:2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2.75" customHeight="1" spans="1:2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2.75" customHeight="1" spans="1:2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2.75" customHeight="1" spans="1:2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2.75" customHeight="1" spans="1:2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2.75" customHeight="1" spans="1:2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2.75" customHeight="1" spans="1:26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2.75" customHeight="1" spans="1:26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2.75" customHeight="1" spans="1:26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2.75" customHeight="1" spans="1:26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2.75" customHeight="1" spans="1:26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2.75" customHeight="1" spans="1:26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2.75" customHeight="1" spans="1:26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2.75" customHeight="1" spans="1:26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2.75" customHeight="1" spans="1:26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2.75" customHeight="1" spans="1:2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2.75" customHeight="1" spans="1:2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2.75" customHeight="1" spans="1:26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2.75" customHeight="1" spans="1:26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2.75" customHeight="1" spans="1:2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2.75" customHeight="1" spans="1:2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2.75" customHeight="1" spans="1:26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2.75" customHeight="1" spans="1:2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2.75" customHeight="1" spans="1:2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2.75" customHeight="1" spans="1:2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2.75" customHeight="1" spans="1:2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2.75" customHeight="1" spans="1:2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2.75" customHeight="1" spans="1:2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2.75" customHeight="1" spans="1:26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2.75" customHeight="1" spans="1:26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2.75" customHeight="1" spans="1:26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2.75" customHeight="1" spans="1:26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2.75" customHeight="1" spans="1:26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2.75" customHeight="1" spans="1:2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2.75" customHeight="1" spans="1:26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2.75" customHeight="1" spans="1:2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2.75" customHeight="1" spans="1:26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2.75" customHeight="1" spans="1:26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2.75" customHeight="1" spans="1:26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2.75" customHeight="1" spans="1:26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2.75" customHeight="1" spans="1:26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2.75" customHeight="1" spans="1:26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2.75" customHeight="1" spans="1:2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2.75" customHeight="1" spans="1:26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2.75" customHeight="1" spans="1:26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2.75" customHeight="1" spans="1:2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2.75" customHeight="1" spans="1:26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2.75" customHeight="1" spans="1:26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2.75" customHeight="1" spans="1:26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2.75" customHeight="1" spans="1:26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2.75" customHeight="1" spans="1:26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2.75" customHeight="1" spans="1:2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2.75" customHeight="1" spans="1:26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2.75" customHeight="1" spans="1:26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2.75" customHeight="1" spans="1:26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2.75" customHeight="1" spans="1:26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2.75" customHeight="1" spans="1:26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2.75" customHeight="1" spans="1:26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2.75" customHeight="1" spans="1:26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2.75" customHeight="1" spans="1:26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2.75" customHeight="1" spans="1:26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2.75" customHeight="1" spans="1:26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2.75" customHeight="1" spans="1:26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2.75" customHeight="1" spans="1:26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2.75" customHeight="1" spans="1:26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2.75" customHeight="1" spans="1:26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2.75" customHeight="1" spans="1:26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2.75" customHeight="1" spans="1:26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2.75" customHeight="1" spans="1:26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2.75" customHeight="1" spans="1:26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2.75" customHeight="1" spans="1:26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2.75" customHeight="1" spans="1:26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2.75" customHeight="1" spans="1:26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2.75" customHeight="1" spans="1:26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2.75" customHeight="1" spans="1:26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2.75" customHeight="1" spans="1:26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2.75" customHeight="1" spans="1:26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2.75" customHeight="1" spans="1:26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2.75" customHeight="1" spans="1:26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2.75" customHeight="1" spans="1:26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2.75" customHeight="1" spans="1:26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2.75" customHeight="1" spans="1:26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2.75" customHeight="1" spans="1:26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2.75" customHeight="1" spans="1:26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2.75" customHeight="1" spans="1:26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2.75" customHeight="1" spans="1:26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2.75" customHeight="1" spans="1:26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2.75" customHeight="1" spans="1:26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2.75" customHeight="1" spans="1:26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2.75" customHeight="1" spans="1:26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2.75" customHeight="1" spans="1:26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2.75" customHeight="1" spans="1:26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2.75" customHeight="1" spans="1:26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2.75" customHeight="1" spans="1:26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2.75" customHeight="1" spans="1:26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2.75" customHeight="1" spans="1:26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2.75" customHeight="1" spans="1:26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2.75" customHeight="1" spans="1:26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2.75" customHeight="1" spans="1:2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2.75" customHeight="1" spans="1:2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2.75" customHeight="1" spans="1:26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2.75" customHeight="1" spans="1:26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2.75" customHeight="1" spans="1:26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2.75" customHeight="1" spans="1:26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2.75" customHeight="1" spans="1:26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2.75" customHeight="1" spans="1:26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2.75" customHeight="1" spans="1:26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2.75" customHeight="1" spans="1:26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2.75" customHeight="1" spans="1:26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2.75" customHeight="1" spans="1:26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2.75" customHeight="1" spans="1:26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2.75" customHeight="1" spans="1:26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2.75" customHeight="1" spans="1:26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2.75" customHeight="1" spans="1:26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2.75" customHeight="1" spans="1:26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2.75" customHeight="1" spans="1:26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2.75" customHeight="1" spans="1:26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2.75" customHeight="1" spans="1:2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2.75" customHeight="1" spans="1:26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2.75" customHeight="1" spans="1:26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H1"/>
    <mergeCell ref="B10:F10"/>
  </mergeCells>
  <printOptions horizontalCentered="1"/>
  <pageMargins left="0.511811023622047" right="0.511811023622047" top="0.78740157480315" bottom="0.78740157480315" header="0" footer="0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6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40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21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212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I25</f>
        <v>2066.11</v>
      </c>
      <c r="H32" s="83">
        <v>0.3</v>
      </c>
      <c r="I32" s="74">
        <f t="shared" ref="I32:I33" si="0">IF(F32="N",0,G32*H32)</f>
        <v>619.83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69</v>
      </c>
      <c r="G34" s="82">
        <f>IF(F34="N",0,I31+I32+I33)</f>
        <v>0</v>
      </c>
      <c r="H34" s="83">
        <v>0.2</v>
      </c>
      <c r="I34" s="74">
        <f>IF(F34="N",0,(G34/220)*H34*7*15)</f>
        <v>0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8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8" t="s">
        <v>79</v>
      </c>
      <c r="D37" s="39"/>
      <c r="E37" s="39"/>
      <c r="F37" s="39"/>
      <c r="G37" s="39"/>
      <c r="H37" s="40"/>
      <c r="I37" s="89">
        <v>0</v>
      </c>
      <c r="J37" s="42"/>
      <c r="K37" s="209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2685.94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66</v>
      </c>
      <c r="G39" s="82">
        <f>IF(F39="N",0,I31+I32+I33)</f>
        <v>2685.94</v>
      </c>
      <c r="H39" s="83">
        <v>0.5</v>
      </c>
      <c r="I39" s="89">
        <f>IF(F39="N",0,(G39/220)*(1+H39)*15)</f>
        <v>274.7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2960.64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223.74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325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201.98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750.72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537.19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67.15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80.58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40.29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26.86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16.12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5.37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214.88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988.44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-24.97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15</v>
      </c>
      <c r="H66" s="82">
        <f>I31*0.06</f>
        <v>123.97</v>
      </c>
      <c r="I66" s="129">
        <f>IF(I65&gt;=0,I65,0)</f>
        <v>0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372.36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15</v>
      </c>
      <c r="H68" s="82">
        <f>F68*G68*20%</f>
        <v>93.09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137</v>
      </c>
      <c r="D69" s="39"/>
      <c r="E69" s="39"/>
      <c r="F69" s="39"/>
      <c r="G69" s="39"/>
      <c r="H69" s="40"/>
      <c r="I69" s="149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9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9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9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757.93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750.72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988.44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757.93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2497.09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12.36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1.07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53.72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52.11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19.07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53.72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192.05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47.96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8.29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1.18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7.99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4.14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49.15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118.71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118.71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118.71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INSUMOS!G15</f>
        <v>60.6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</f>
        <v>6.97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</f>
        <v>2.78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202</v>
      </c>
      <c r="D122" s="39"/>
      <c r="E122" s="39"/>
      <c r="F122" s="39"/>
      <c r="G122" s="39"/>
      <c r="H122" s="40"/>
      <c r="I122" s="89">
        <f>INSUMOS!U10</f>
        <v>37.44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107.79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352.58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422.94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127.99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589.55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387.86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1880.92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2960.64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2497.09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192.05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118.71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107.79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5876.28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1880.92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7757.2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7757.2</v>
      </c>
      <c r="E151" s="81">
        <v>2</v>
      </c>
      <c r="F151" s="194">
        <f>D151*E151</f>
        <v>15514.4</v>
      </c>
      <c r="G151" s="40"/>
      <c r="H151" s="113">
        <f>I16</f>
        <v>6</v>
      </c>
      <c r="I151" s="195">
        <f>F151*H151</f>
        <v>93086.4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93086.4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93086.4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93086.4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1117036.8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8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257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6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210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I25</f>
        <v>2066.11</v>
      </c>
      <c r="H32" s="83">
        <v>0.3</v>
      </c>
      <c r="I32" s="74">
        <f t="shared" ref="I32:I33" si="0">IF(F32="N",0,G32*H32)</f>
        <v>619.83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66</v>
      </c>
      <c r="G34" s="82">
        <f>IF(F34="N",0,I31+I32+I33)</f>
        <v>2685.94</v>
      </c>
      <c r="H34" s="83">
        <v>0.2</v>
      </c>
      <c r="I34" s="74">
        <f>IF(F34="N",0,(G34/220)*H34*7*15)</f>
        <v>256.39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106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106" t="s">
        <v>258</v>
      </c>
      <c r="D37" s="39"/>
      <c r="E37" s="39"/>
      <c r="F37" s="39"/>
      <c r="G37" s="39"/>
      <c r="H37" s="40"/>
      <c r="I37" s="74">
        <f>I34/25*5</f>
        <v>51.28</v>
      </c>
      <c r="J37" s="42"/>
      <c r="K37" s="94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2993.61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66</v>
      </c>
      <c r="G39" s="82">
        <f>IF(F39="N",0,I31+I32+I33)</f>
        <v>2685.94</v>
      </c>
      <c r="H39" s="83">
        <v>0.5</v>
      </c>
      <c r="I39" s="89">
        <f>IF(F39="N",0,(G39/220)*(1+H39)*(1+H34)*15)</f>
        <v>329.64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3323.25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249.37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362.23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225.12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836.72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598.72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74.84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89.81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44.9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29.94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17.96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5.99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239.49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1101.65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-24.97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15</v>
      </c>
      <c r="H66" s="82">
        <f>I31*0.06</f>
        <v>123.97</v>
      </c>
      <c r="I66" s="129">
        <f>IF(I65&gt;=0,I65,0)</f>
        <v>0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372.36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15</v>
      </c>
      <c r="H68" s="82">
        <f>F68*G68*20%</f>
        <v>93.09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259</v>
      </c>
      <c r="D69" s="39"/>
      <c r="E69" s="39"/>
      <c r="F69" s="39"/>
      <c r="G69" s="39"/>
      <c r="H69" s="40"/>
      <c r="I69" s="149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6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6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6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757.93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836.72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1101.65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757.93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2696.3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13.77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1.2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59.87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58.08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21.25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59.87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214.04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53.84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9.31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1.33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8.97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4.65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55.17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133.27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133.27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133.27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INSUMOS!G16</f>
        <v>100.6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INSUMOS!N24+INSUMOS!U23+INSUMOS!N31</f>
        <v>11.36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</f>
        <v>2.78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202</v>
      </c>
      <c r="D122" s="39"/>
      <c r="E122" s="39"/>
      <c r="F122" s="39"/>
      <c r="G122" s="39"/>
      <c r="H122" s="40"/>
      <c r="I122" s="89">
        <f>INSUMOS!U11</f>
        <v>12.08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126.82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389.62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467.38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141.44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651.49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428.61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2078.54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3323.25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2696.3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214.04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133.27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126.82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6493.68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2078.54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8572.22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8572.22</v>
      </c>
      <c r="E151" s="81">
        <v>2</v>
      </c>
      <c r="F151" s="194">
        <f>D151*E151</f>
        <v>17144.44</v>
      </c>
      <c r="G151" s="40"/>
      <c r="H151" s="113">
        <f>I16</f>
        <v>8</v>
      </c>
      <c r="I151" s="195">
        <f>F151*H151</f>
        <v>137155.52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137155.52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137155.52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137155.52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1645866.24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3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260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6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74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I25</f>
        <v>2066.11</v>
      </c>
      <c r="H32" s="83">
        <v>0.3</v>
      </c>
      <c r="I32" s="74">
        <f t="shared" ref="I32:I33" si="0">IF(F32="N",0,G32*H32)</f>
        <v>619.83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69</v>
      </c>
      <c r="G34" s="82">
        <f>IF(F34="N",0,I31+I32+I33)</f>
        <v>0</v>
      </c>
      <c r="H34" s="83">
        <v>0.2</v>
      </c>
      <c r="I34" s="74">
        <f>IF(F34="N",0,(G34/220)*H34*7*15)</f>
        <v>0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8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8" t="s">
        <v>79</v>
      </c>
      <c r="D37" s="39"/>
      <c r="E37" s="39"/>
      <c r="F37" s="39"/>
      <c r="G37" s="39"/>
      <c r="H37" s="40"/>
      <c r="I37" s="89">
        <v>0</v>
      </c>
      <c r="J37" s="42"/>
      <c r="K37" s="209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2685.94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66</v>
      </c>
      <c r="G39" s="82">
        <f>IF(F39="N",0,I31+I32+I33)</f>
        <v>2685.94</v>
      </c>
      <c r="H39" s="83">
        <v>0.5</v>
      </c>
      <c r="I39" s="89">
        <f>IF(F39="N",0,(G39/220)*(1+H39)*15)</f>
        <v>274.7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2960.64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223.74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325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201.98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750.72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537.19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67.15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80.58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40.29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26.86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16.12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5.37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214.88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988.44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-24.97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15</v>
      </c>
      <c r="H66" s="82">
        <f>I31*0.06</f>
        <v>123.97</v>
      </c>
      <c r="I66" s="129">
        <f>IF(I65&gt;=0,I65,0)</f>
        <v>0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372.36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15</v>
      </c>
      <c r="H68" s="82">
        <f>F68*G68*20%</f>
        <v>93.09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259</v>
      </c>
      <c r="D69" s="39"/>
      <c r="E69" s="39"/>
      <c r="F69" s="39"/>
      <c r="G69" s="39"/>
      <c r="H69" s="40"/>
      <c r="I69" s="149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9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9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9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757.93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750.72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988.44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757.93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2497.09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12.36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1.07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53.72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52.11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19.07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53.72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192.05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47.96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8.29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1.18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7.99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4.14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49.15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118.71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118.71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118.71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INSUMOS!G15</f>
        <v>60.6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INSUMOS!N24+INSUMOS!U23+INSUMOS!U31</f>
        <v>153.74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INSUMOS!G23+INSUMOS!G31</f>
        <v>131.03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202</v>
      </c>
      <c r="D122" s="39"/>
      <c r="E122" s="39"/>
      <c r="F122" s="39"/>
      <c r="G122" s="39"/>
      <c r="H122" s="40"/>
      <c r="I122" s="89">
        <f>INSUMOS!U10+INSUMOS!AB10</f>
        <v>83.7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429.07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371.85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446.06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134.99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621.78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409.07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1983.75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2960.64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2497.09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192.05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118.71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429.07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6197.56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1983.75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8181.31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8181.31</v>
      </c>
      <c r="E151" s="81">
        <v>2</v>
      </c>
      <c r="F151" s="194">
        <f>D151*E151</f>
        <v>16362.62</v>
      </c>
      <c r="G151" s="40"/>
      <c r="H151" s="113">
        <f>I16</f>
        <v>3</v>
      </c>
      <c r="I151" s="195">
        <f>F151*H151</f>
        <v>49087.86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49087.86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49087.86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49087.86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589054.32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2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261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6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74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I25</f>
        <v>2066.11</v>
      </c>
      <c r="H32" s="83">
        <v>0.3</v>
      </c>
      <c r="I32" s="74">
        <f t="shared" ref="I32:I33" si="0">IF(F32="N",0,G32*H32)</f>
        <v>619.83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66</v>
      </c>
      <c r="G34" s="82">
        <f>IF(F34="N",0,I31+I32+I33)</f>
        <v>2685.94</v>
      </c>
      <c r="H34" s="83">
        <v>0.2</v>
      </c>
      <c r="I34" s="74">
        <f>IF(F34="N",0,(G34/220)*H34*7*15)</f>
        <v>256.39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8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106" t="s">
        <v>258</v>
      </c>
      <c r="D37" s="39"/>
      <c r="E37" s="39"/>
      <c r="F37" s="39"/>
      <c r="G37" s="39"/>
      <c r="H37" s="40"/>
      <c r="I37" s="74">
        <f>I34/25*5</f>
        <v>51.28</v>
      </c>
      <c r="J37" s="42"/>
      <c r="K37" s="94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2993.61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66</v>
      </c>
      <c r="G39" s="82">
        <f>IF(F39="N",0,I31+I32+I33)</f>
        <v>2685.94</v>
      </c>
      <c r="H39" s="83">
        <v>0.5</v>
      </c>
      <c r="I39" s="89">
        <f>IF(F39="N",0,(G39/220)*(1+H39)*(1+H34)*15)</f>
        <v>329.64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3323.25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249.37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362.23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225.12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836.72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598.72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74.84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89.81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44.9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29.94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17.96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5.99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239.49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1101.65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-24.97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15</v>
      </c>
      <c r="H66" s="82">
        <f>I31*0.06</f>
        <v>123.97</v>
      </c>
      <c r="I66" s="129">
        <f>IF(I65&gt;=0,I65,0)</f>
        <v>0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372.36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15</v>
      </c>
      <c r="H68" s="82">
        <f>F68*G68*20%</f>
        <v>93.09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259</v>
      </c>
      <c r="D69" s="39"/>
      <c r="E69" s="39"/>
      <c r="F69" s="39"/>
      <c r="G69" s="39"/>
      <c r="H69" s="40"/>
      <c r="I69" s="149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9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9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9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757.93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836.72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1101.65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757.93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2696.3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13.77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1.2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59.87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58.08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21.25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59.87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214.04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53.84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9.31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1.33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8.97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4.65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55.17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133.27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133.27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133.27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INSUMOS!G16</f>
        <v>100.6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INSUMOS!N24+INSUMOS!U23+INSUMOS!N31+INSUMOS!U31</f>
        <v>158.13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INSUMOS!G23+INSUMOS!G31</f>
        <v>131.03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202</v>
      </c>
      <c r="D122" s="39"/>
      <c r="E122" s="39"/>
      <c r="F122" s="39"/>
      <c r="G122" s="39"/>
      <c r="H122" s="40"/>
      <c r="I122" s="89">
        <f>INSUMOS!U11+INSUMOS!AB10</f>
        <v>58.34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448.1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408.9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490.5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148.44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683.72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449.82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2181.38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3323.25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2696.3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214.04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133.27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448.1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6814.96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2181.38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8996.34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8996.34</v>
      </c>
      <c r="E151" s="81">
        <v>2</v>
      </c>
      <c r="F151" s="194">
        <f>D151*E151</f>
        <v>17992.68</v>
      </c>
      <c r="G151" s="40"/>
      <c r="H151" s="113">
        <f>I16</f>
        <v>2</v>
      </c>
      <c r="I151" s="195">
        <f>F151*H151</f>
        <v>35985.36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35985.36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35985.36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35985.36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431824.32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1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262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6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74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I25</f>
        <v>2066.11</v>
      </c>
      <c r="H32" s="83">
        <v>0.3</v>
      </c>
      <c r="I32" s="74">
        <f t="shared" ref="I32:I33" si="0">IF(F32="N",0,G32*H32)</f>
        <v>619.83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69</v>
      </c>
      <c r="G34" s="82">
        <f>IF(F34="N",0,I31+I32+I33)</f>
        <v>0</v>
      </c>
      <c r="H34" s="83">
        <v>0.2</v>
      </c>
      <c r="I34" s="74">
        <f>IF(F34="N",0,(G34/220)*H34*7*15)</f>
        <v>0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8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88" t="s">
        <v>79</v>
      </c>
      <c r="D37" s="39"/>
      <c r="E37" s="39"/>
      <c r="F37" s="39"/>
      <c r="G37" s="39"/>
      <c r="H37" s="40"/>
      <c r="I37" s="89">
        <v>0</v>
      </c>
      <c r="J37" s="42"/>
      <c r="K37" s="209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2685.94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66</v>
      </c>
      <c r="G39" s="82">
        <f>IF(F39="N",0,I31+I32+I33)</f>
        <v>2685.94</v>
      </c>
      <c r="H39" s="83">
        <v>0.5</v>
      </c>
      <c r="I39" s="89">
        <f>IF(F39="N",0,(G39/220)*(1+H39)*15)</f>
        <v>274.7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2960.64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223.74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325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201.98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750.72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537.19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67.15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80.58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40.29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26.86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16.12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5.37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214.88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988.44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-24.97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15</v>
      </c>
      <c r="H66" s="82">
        <f>I31*0.06</f>
        <v>123.97</v>
      </c>
      <c r="I66" s="129">
        <f>IF(I65&gt;=0,I65,0)</f>
        <v>0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372.36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15</v>
      </c>
      <c r="H68" s="82">
        <f>F68*G68*20%</f>
        <v>93.09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259</v>
      </c>
      <c r="D69" s="39"/>
      <c r="E69" s="39"/>
      <c r="F69" s="39"/>
      <c r="G69" s="39"/>
      <c r="H69" s="40"/>
      <c r="I69" s="149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9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9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9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757.93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750.72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988.44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757.93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2497.09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12.36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1.07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53.72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52.11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19.07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53.72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192.05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47.96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8.29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1.18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7.99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4.14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49.15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118.71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118.71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118.71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INSUMOS!G15</f>
        <v>60.6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</f>
        <v>6.97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</f>
        <v>2.78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202</v>
      </c>
      <c r="D122" s="39"/>
      <c r="E122" s="39"/>
      <c r="F122" s="39"/>
      <c r="G122" s="39"/>
      <c r="H122" s="40"/>
      <c r="I122" s="89">
        <f>INSUMOS!U10</f>
        <v>37.44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107.79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352.58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422.94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127.99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589.55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387.86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1880.92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2960.64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2497.09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192.05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118.71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107.79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5876.28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1880.92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7757.2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7757.2</v>
      </c>
      <c r="E151" s="81">
        <v>2</v>
      </c>
      <c r="F151" s="194">
        <f>D151*E151</f>
        <v>15514.4</v>
      </c>
      <c r="G151" s="40"/>
      <c r="H151" s="113">
        <f>I16</f>
        <v>1</v>
      </c>
      <c r="I151" s="195">
        <f>F151*H151</f>
        <v>15514.4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15514.4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15514.4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15514.4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186172.8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35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1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263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6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74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I25</f>
        <v>2066.11</v>
      </c>
      <c r="H32" s="83">
        <v>0.3</v>
      </c>
      <c r="I32" s="74">
        <f t="shared" ref="I32:I33" si="0">IF(F32="N",0,G32*H32)</f>
        <v>619.83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66</v>
      </c>
      <c r="G34" s="82">
        <f>IF(F34="N",0,I31+I32+I33)</f>
        <v>2685.94</v>
      </c>
      <c r="H34" s="83">
        <v>0.2</v>
      </c>
      <c r="I34" s="74">
        <f>IF(F34="N",0,(G34/220)*H34*7*15)</f>
        <v>256.39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8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106" t="s">
        <v>258</v>
      </c>
      <c r="D37" s="39"/>
      <c r="E37" s="39"/>
      <c r="F37" s="39"/>
      <c r="G37" s="39"/>
      <c r="H37" s="40"/>
      <c r="I37" s="74">
        <f>I34/25*5</f>
        <v>51.28</v>
      </c>
      <c r="J37" s="42"/>
      <c r="K37" s="94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2993.61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66</v>
      </c>
      <c r="G39" s="82">
        <f>IF(F39="N",0,I31+I32+I33)</f>
        <v>2685.94</v>
      </c>
      <c r="H39" s="83">
        <v>0.5</v>
      </c>
      <c r="I39" s="89">
        <f>IF(F39="N",0,(G39/220)*(1+H39)*(1+H34)*15)</f>
        <v>329.64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3323.25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249.37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362.23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225.12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836.72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598.72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74.84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89.81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44.9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29.94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17.96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5.99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239.49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1101.65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-24.97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15</v>
      </c>
      <c r="H66" s="82">
        <f>I31*0.06</f>
        <v>123.97</v>
      </c>
      <c r="I66" s="129">
        <f>IF(I65&gt;=0,I65,0)</f>
        <v>0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372.36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15</v>
      </c>
      <c r="H68" s="82">
        <f>F68*G68*20%</f>
        <v>93.09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259</v>
      </c>
      <c r="D69" s="39"/>
      <c r="E69" s="39"/>
      <c r="F69" s="39"/>
      <c r="G69" s="39"/>
      <c r="H69" s="40"/>
      <c r="I69" s="149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9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9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9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757.93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836.72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1101.65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757.93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2696.3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13.77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1.2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59.87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58.08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21.25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59.87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214.04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53.84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9.31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1.33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8.97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4.65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55.17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133.27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133.27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133.27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INSUMOS!G16</f>
        <v>100.6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INSUMOS!N24+INSUMOS!U23+INSUMOS!N31</f>
        <v>11.36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</f>
        <v>2.78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202</v>
      </c>
      <c r="D122" s="39"/>
      <c r="E122" s="39"/>
      <c r="F122" s="39"/>
      <c r="G122" s="39"/>
      <c r="H122" s="40"/>
      <c r="I122" s="89">
        <f>INSUMOS!U11</f>
        <v>12.08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126.82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389.62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467.38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141.44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651.49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428.61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2078.54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3323.25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2696.3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214.04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133.27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126.82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6493.68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2078.54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8572.22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8572.22</v>
      </c>
      <c r="E151" s="81">
        <v>2</v>
      </c>
      <c r="F151" s="194">
        <f>D151*E151</f>
        <v>17144.44</v>
      </c>
      <c r="G151" s="40"/>
      <c r="H151" s="113">
        <f>I16</f>
        <v>1</v>
      </c>
      <c r="I151" s="195">
        <f>F151*H151</f>
        <v>17144.44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17144.44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17144.44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17144.44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205733.28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8"/>
      <c r="B1" s="19" t="s">
        <v>9</v>
      </c>
      <c r="C1" s="20"/>
      <c r="D1" s="20"/>
      <c r="E1" s="20"/>
      <c r="F1" s="20"/>
      <c r="G1" s="20"/>
      <c r="H1" s="20"/>
      <c r="I1" s="20"/>
      <c r="J1" s="21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>
      <c r="A2" s="18"/>
      <c r="B2" s="24"/>
      <c r="C2" s="25"/>
      <c r="D2" s="25"/>
      <c r="E2" s="25"/>
      <c r="F2" s="25"/>
      <c r="G2" s="25"/>
      <c r="H2" s="25"/>
      <c r="I2" s="25"/>
      <c r="J2" s="26"/>
      <c r="K2" s="2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18"/>
      <c r="B3" s="24"/>
      <c r="C3" s="18"/>
      <c r="D3" s="28" t="s">
        <v>10</v>
      </c>
      <c r="E3" s="29"/>
      <c r="F3" s="25"/>
      <c r="G3" s="25"/>
      <c r="H3" s="25"/>
      <c r="I3" s="30"/>
      <c r="J3" s="31"/>
      <c r="K3" s="32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>
      <c r="A4" s="18"/>
      <c r="B4" s="24"/>
      <c r="C4" s="18"/>
      <c r="D4" s="28" t="s">
        <v>11</v>
      </c>
      <c r="E4" s="33"/>
      <c r="G4" s="34" t="s">
        <v>12</v>
      </c>
      <c r="H4" s="30"/>
      <c r="I4" s="30"/>
      <c r="J4" s="31"/>
      <c r="K4" s="32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>
      <c r="A5" s="18"/>
      <c r="B5" s="24"/>
      <c r="C5" s="18"/>
      <c r="D5" s="28" t="s">
        <v>13</v>
      </c>
      <c r="E5" s="29" t="s">
        <v>14</v>
      </c>
      <c r="F5" s="28" t="s">
        <v>15</v>
      </c>
      <c r="G5" s="29" t="s">
        <v>16</v>
      </c>
      <c r="H5" s="30"/>
      <c r="I5" s="30"/>
      <c r="J5" s="31"/>
      <c r="K5" s="3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>
      <c r="A6" s="18"/>
      <c r="B6" s="24"/>
      <c r="C6" s="25"/>
      <c r="D6" s="25"/>
      <c r="E6" s="25"/>
      <c r="F6" s="25"/>
      <c r="G6" s="25"/>
      <c r="H6" s="25"/>
      <c r="I6" s="25"/>
      <c r="J6" s="26"/>
      <c r="K6" s="3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>
      <c r="A7" s="18"/>
      <c r="B7" s="35" t="s">
        <v>17</v>
      </c>
      <c r="C7" s="25"/>
      <c r="D7" s="25"/>
      <c r="E7" s="25"/>
      <c r="F7" s="25"/>
      <c r="G7" s="25"/>
      <c r="H7" s="25"/>
      <c r="I7" s="25"/>
      <c r="J7" s="26"/>
      <c r="K7" s="32"/>
      <c r="L7" s="23"/>
      <c r="M7" s="36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>
      <c r="A8" s="18"/>
      <c r="B8" s="24"/>
      <c r="C8" s="25"/>
      <c r="D8" s="25"/>
      <c r="E8" s="25"/>
      <c r="F8" s="25"/>
      <c r="G8" s="25"/>
      <c r="H8" s="25"/>
      <c r="I8" s="25"/>
      <c r="J8" s="26"/>
      <c r="K8" s="27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>
      <c r="A9" s="18"/>
      <c r="B9" s="37" t="s">
        <v>19</v>
      </c>
      <c r="C9" s="38" t="s">
        <v>20</v>
      </c>
      <c r="D9" s="39"/>
      <c r="E9" s="39"/>
      <c r="F9" s="39"/>
      <c r="G9" s="40"/>
      <c r="H9" s="41"/>
      <c r="I9" s="39"/>
      <c r="J9" s="42"/>
      <c r="K9" s="43"/>
      <c r="L9" s="23"/>
      <c r="M9" s="23" t="s">
        <v>21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>
      <c r="A10" s="18"/>
      <c r="B10" s="37" t="s">
        <v>22</v>
      </c>
      <c r="C10" s="38" t="s">
        <v>23</v>
      </c>
      <c r="D10" s="39"/>
      <c r="E10" s="39"/>
      <c r="F10" s="39"/>
      <c r="G10" s="40"/>
      <c r="H10" s="44" t="s">
        <v>24</v>
      </c>
      <c r="I10" s="39"/>
      <c r="J10" s="42"/>
      <c r="K10" s="43"/>
      <c r="L10" s="23"/>
      <c r="M10" s="23" t="s">
        <v>25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>
      <c r="A11" s="18"/>
      <c r="B11" s="45" t="s">
        <v>26</v>
      </c>
      <c r="C11" s="38" t="s">
        <v>27</v>
      </c>
      <c r="D11" s="39"/>
      <c r="E11" s="39"/>
      <c r="F11" s="39"/>
      <c r="G11" s="39"/>
      <c r="H11" s="44" t="s">
        <v>28</v>
      </c>
      <c r="I11" s="39"/>
      <c r="J11" s="42"/>
      <c r="K11" s="27"/>
      <c r="L11" s="23"/>
      <c r="M11" s="23" t="s">
        <v>29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>
      <c r="A12" s="18"/>
      <c r="B12" s="37" t="s">
        <v>30</v>
      </c>
      <c r="C12" s="46" t="s">
        <v>31</v>
      </c>
      <c r="D12" s="47"/>
      <c r="E12" s="47"/>
      <c r="F12" s="47"/>
      <c r="G12" s="47"/>
      <c r="H12" s="41">
        <v>12</v>
      </c>
      <c r="I12" s="39"/>
      <c r="J12" s="42"/>
      <c r="K12" s="27"/>
      <c r="L12" s="23"/>
      <c r="M12" s="23" t="s">
        <v>32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>
      <c r="A13" s="18"/>
      <c r="B13" s="24"/>
      <c r="C13" s="25"/>
      <c r="D13" s="25"/>
      <c r="E13" s="25"/>
      <c r="F13" s="25"/>
      <c r="G13" s="25"/>
      <c r="H13" s="25"/>
      <c r="I13" s="25"/>
      <c r="J13" s="26"/>
      <c r="K13" s="27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>
      <c r="A14" s="18"/>
      <c r="B14" s="35" t="s">
        <v>33</v>
      </c>
      <c r="C14" s="25"/>
      <c r="D14" s="25"/>
      <c r="E14" s="25"/>
      <c r="F14" s="25"/>
      <c r="G14" s="25"/>
      <c r="H14" s="25"/>
      <c r="I14" s="25"/>
      <c r="J14" s="26"/>
      <c r="K14" s="27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>
      <c r="A15" s="18"/>
      <c r="B15" s="37">
        <v>1</v>
      </c>
      <c r="C15" s="48" t="s">
        <v>34</v>
      </c>
      <c r="D15" s="39"/>
      <c r="E15" s="39"/>
      <c r="F15" s="39"/>
      <c r="G15" s="39"/>
      <c r="H15" s="40"/>
      <c r="I15" s="41" t="s">
        <v>264</v>
      </c>
      <c r="J15" s="42"/>
      <c r="K15" s="27"/>
      <c r="L15" s="23"/>
      <c r="M15" s="23" t="s">
        <v>36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>
      <c r="A16" s="23"/>
      <c r="B16" s="37">
        <v>2</v>
      </c>
      <c r="C16" s="48" t="s">
        <v>37</v>
      </c>
      <c r="D16" s="39"/>
      <c r="E16" s="39"/>
      <c r="F16" s="39"/>
      <c r="G16" s="39"/>
      <c r="H16" s="40"/>
      <c r="I16" s="41">
        <v>1</v>
      </c>
      <c r="J16" s="42"/>
      <c r="K16" s="27"/>
      <c r="L16" s="23"/>
      <c r="M16" s="23" t="s">
        <v>38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>
      <c r="A17" s="23"/>
      <c r="B17" s="37">
        <v>3</v>
      </c>
      <c r="C17" s="49" t="s">
        <v>39</v>
      </c>
      <c r="D17" s="50" t="s">
        <v>265</v>
      </c>
      <c r="E17" s="39"/>
      <c r="F17" s="39"/>
      <c r="G17" s="39"/>
      <c r="H17" s="39"/>
      <c r="I17" s="39"/>
      <c r="J17" s="42"/>
      <c r="K17" s="27"/>
      <c r="L17" s="23"/>
      <c r="M17" s="23" t="s">
        <v>41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>
      <c r="A18" s="23"/>
      <c r="B18" s="24"/>
      <c r="C18" s="25"/>
      <c r="D18" s="25"/>
      <c r="E18" s="25"/>
      <c r="F18" s="25"/>
      <c r="G18" s="25"/>
      <c r="H18" s="25"/>
      <c r="I18" s="25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>
      <c r="A19" s="23"/>
      <c r="B19" s="51" t="s">
        <v>42</v>
      </c>
      <c r="C19" s="25"/>
      <c r="D19" s="25"/>
      <c r="E19" s="25"/>
      <c r="F19" s="25"/>
      <c r="G19" s="25"/>
      <c r="H19" s="25"/>
      <c r="I19" s="25"/>
      <c r="J19" s="26"/>
      <c r="K19" s="5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>
      <c r="A20" s="23"/>
      <c r="B20" s="24"/>
      <c r="C20" s="25"/>
      <c r="D20" s="25"/>
      <c r="E20" s="25"/>
      <c r="F20" s="25"/>
      <c r="G20" s="25"/>
      <c r="H20" s="25"/>
      <c r="I20" s="25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ht="15.75" customHeight="1" spans="1:34">
      <c r="A21" s="23"/>
      <c r="B21" s="53" t="s">
        <v>43</v>
      </c>
      <c r="C21" s="54"/>
      <c r="D21" s="54"/>
      <c r="E21" s="54"/>
      <c r="F21" s="54"/>
      <c r="G21" s="54"/>
      <c r="H21" s="54"/>
      <c r="I21" s="54"/>
      <c r="J21" s="55"/>
      <c r="K21" s="56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ht="15.75" customHeight="1" spans="1:34">
      <c r="A22" s="23"/>
      <c r="B22" s="57" t="s">
        <v>44</v>
      </c>
      <c r="C22" s="39"/>
      <c r="D22" s="39"/>
      <c r="E22" s="39"/>
      <c r="F22" s="39"/>
      <c r="G22" s="39"/>
      <c r="H22" s="39"/>
      <c r="I22" s="39"/>
      <c r="J22" s="42"/>
      <c r="K22" s="56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ht="15.75" customHeight="1" spans="1:34">
      <c r="A23" s="23"/>
      <c r="B23" s="58">
        <v>1</v>
      </c>
      <c r="C23" s="59" t="s">
        <v>45</v>
      </c>
      <c r="D23" s="39"/>
      <c r="E23" s="39"/>
      <c r="F23" s="39"/>
      <c r="G23" s="39"/>
      <c r="H23" s="40"/>
      <c r="I23" s="60" t="s">
        <v>46</v>
      </c>
      <c r="J23" s="42"/>
      <c r="K23" s="56"/>
      <c r="L23" s="23"/>
      <c r="M23" s="23" t="s">
        <v>47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ht="15.75" customHeight="1" spans="1:34">
      <c r="A24" s="23"/>
      <c r="B24" s="58">
        <v>2</v>
      </c>
      <c r="C24" s="59" t="s">
        <v>48</v>
      </c>
      <c r="D24" s="39"/>
      <c r="E24" s="39"/>
      <c r="F24" s="39"/>
      <c r="G24" s="39"/>
      <c r="H24" s="40"/>
      <c r="I24" s="60" t="s">
        <v>49</v>
      </c>
      <c r="J24" s="42"/>
      <c r="K24" s="56"/>
      <c r="L24" s="23"/>
      <c r="M24" s="23" t="s">
        <v>50</v>
      </c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ht="15.75" customHeight="1" spans="1:34">
      <c r="A25" s="23"/>
      <c r="B25" s="58">
        <v>3</v>
      </c>
      <c r="C25" s="59" t="s">
        <v>51</v>
      </c>
      <c r="D25" s="39"/>
      <c r="E25" s="39"/>
      <c r="F25" s="39"/>
      <c r="G25" s="39"/>
      <c r="H25" s="40"/>
      <c r="I25" s="61">
        <v>2066.11</v>
      </c>
      <c r="J25" s="42"/>
      <c r="K25" s="62"/>
      <c r="L25" s="23"/>
      <c r="M25" s="23" t="s">
        <v>52</v>
      </c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ht="15.75" customHeight="1" spans="1:34">
      <c r="A26" s="23"/>
      <c r="B26" s="58">
        <v>4</v>
      </c>
      <c r="C26" s="59" t="s">
        <v>53</v>
      </c>
      <c r="D26" s="39"/>
      <c r="E26" s="39"/>
      <c r="F26" s="39"/>
      <c r="G26" s="39"/>
      <c r="H26" s="40"/>
      <c r="I26" s="60" t="s">
        <v>54</v>
      </c>
      <c r="J26" s="42"/>
      <c r="K26" s="63"/>
      <c r="L26" s="23"/>
      <c r="M26" s="23" t="s">
        <v>55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ht="15.75" customHeight="1" spans="1:34">
      <c r="A27" s="23"/>
      <c r="B27" s="58">
        <v>5</v>
      </c>
      <c r="C27" s="59" t="s">
        <v>56</v>
      </c>
      <c r="D27" s="39"/>
      <c r="E27" s="39"/>
      <c r="F27" s="39"/>
      <c r="G27" s="39"/>
      <c r="H27" s="40"/>
      <c r="I27" s="60" t="s">
        <v>57</v>
      </c>
      <c r="J27" s="42"/>
      <c r="K27" s="63"/>
      <c r="L27" s="23"/>
      <c r="M27" s="23" t="s">
        <v>58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ht="15.75" customHeight="1" spans="1:34">
      <c r="A28" s="23"/>
      <c r="B28" s="65"/>
      <c r="C28" s="66"/>
      <c r="D28" s="66"/>
      <c r="E28" s="66"/>
      <c r="F28" s="66"/>
      <c r="G28" s="66"/>
      <c r="H28" s="66"/>
      <c r="I28" s="66"/>
      <c r="J28" s="67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ht="15.75" customHeight="1" spans="1:34">
      <c r="A29" s="23"/>
      <c r="B29" s="68" t="s">
        <v>59</v>
      </c>
      <c r="C29" s="39"/>
      <c r="D29" s="39"/>
      <c r="E29" s="39"/>
      <c r="F29" s="39"/>
      <c r="G29" s="39"/>
      <c r="H29" s="39"/>
      <c r="I29" s="39"/>
      <c r="J29" s="42"/>
      <c r="K29" s="6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ht="15.75" customHeight="1" spans="1:34">
      <c r="A30" s="23"/>
      <c r="B30" s="70">
        <v>1</v>
      </c>
      <c r="C30" s="71" t="s">
        <v>60</v>
      </c>
      <c r="D30" s="39"/>
      <c r="E30" s="39"/>
      <c r="F30" s="39"/>
      <c r="G30" s="39"/>
      <c r="H30" s="40"/>
      <c r="I30" s="72" t="s">
        <v>61</v>
      </c>
      <c r="J30" s="42"/>
      <c r="K30" s="7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ht="15.75" customHeight="1" spans="1:34">
      <c r="A31" s="23"/>
      <c r="B31" s="58" t="s">
        <v>19</v>
      </c>
      <c r="C31" s="38" t="s">
        <v>62</v>
      </c>
      <c r="D31" s="39"/>
      <c r="E31" s="39"/>
      <c r="F31" s="39"/>
      <c r="G31" s="39"/>
      <c r="H31" s="40"/>
      <c r="I31" s="74">
        <f>I25</f>
        <v>2066.11</v>
      </c>
      <c r="J31" s="42"/>
      <c r="K31" s="75">
        <f>((I31/(I25/220)))</f>
        <v>220</v>
      </c>
      <c r="L31" s="76"/>
      <c r="M31" s="77" t="s">
        <v>63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ht="15.75" customHeight="1" spans="1:34">
      <c r="A32" s="23"/>
      <c r="B32" s="78" t="s">
        <v>22</v>
      </c>
      <c r="C32" s="79" t="s">
        <v>64</v>
      </c>
      <c r="D32" s="80"/>
      <c r="E32" s="81" t="s">
        <v>65</v>
      </c>
      <c r="F32" s="81" t="s">
        <v>66</v>
      </c>
      <c r="G32" s="82">
        <f>SUM(I31,I37)</f>
        <v>2945.65</v>
      </c>
      <c r="H32" s="83">
        <v>0.3</v>
      </c>
      <c r="I32" s="74">
        <f t="shared" ref="I32:I33" si="0">IF(F32="N",0,G32*H32)</f>
        <v>883.7</v>
      </c>
      <c r="J32" s="42"/>
      <c r="K32" s="84"/>
      <c r="L32" s="23"/>
      <c r="M32" s="77" t="s">
        <v>67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ht="15.75" customHeight="1" spans="1:34">
      <c r="A33" s="23"/>
      <c r="B33" s="78" t="s">
        <v>26</v>
      </c>
      <c r="C33" s="79" t="s">
        <v>68</v>
      </c>
      <c r="D33" s="80"/>
      <c r="E33" s="81" t="s">
        <v>65</v>
      </c>
      <c r="F33" s="81" t="s">
        <v>69</v>
      </c>
      <c r="G33" s="82">
        <v>1621</v>
      </c>
      <c r="H33" s="83">
        <v>0.1</v>
      </c>
      <c r="I33" s="85">
        <f t="shared" si="0"/>
        <v>0</v>
      </c>
      <c r="J33" s="42"/>
      <c r="K33" s="84"/>
      <c r="L33" s="23"/>
      <c r="M33" s="77" t="s">
        <v>70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ht="15.75" customHeight="1" spans="1:34">
      <c r="A34" s="23"/>
      <c r="B34" s="58" t="s">
        <v>30</v>
      </c>
      <c r="C34" s="79" t="s">
        <v>71</v>
      </c>
      <c r="D34" s="80"/>
      <c r="E34" s="81" t="s">
        <v>65</v>
      </c>
      <c r="F34" s="81" t="s">
        <v>69</v>
      </c>
      <c r="G34" s="82">
        <f>IF(F34="N",0,I31+I32+I33)</f>
        <v>0</v>
      </c>
      <c r="H34" s="83">
        <v>0.2</v>
      </c>
      <c r="I34" s="74">
        <f>IF(F34="N",0,(G34/220)*H34*7*15)</f>
        <v>0</v>
      </c>
      <c r="J34" s="42"/>
      <c r="K34" s="86"/>
      <c r="L34" s="23"/>
      <c r="M34" s="77" t="s">
        <v>72</v>
      </c>
      <c r="N34" s="77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ht="15.75" customHeight="1" spans="1:34">
      <c r="A35" s="23"/>
      <c r="B35" s="58" t="s">
        <v>73</v>
      </c>
      <c r="C35" s="79" t="s">
        <v>74</v>
      </c>
      <c r="D35" s="80"/>
      <c r="E35" s="80"/>
      <c r="F35" s="80"/>
      <c r="G35" s="81" t="s">
        <v>65</v>
      </c>
      <c r="H35" s="87" t="s">
        <v>69</v>
      </c>
      <c r="I35" s="74">
        <f>IF(H35="N",0,(G34/220)*0.1429*8*15*H34)</f>
        <v>0</v>
      </c>
      <c r="J35" s="42"/>
      <c r="K35" s="86"/>
      <c r="L35" s="23"/>
      <c r="M35" s="23" t="s">
        <v>75</v>
      </c>
      <c r="N35" s="23"/>
      <c r="O35" s="23"/>
      <c r="P35" s="23"/>
      <c r="Q35" s="23"/>
      <c r="R35" s="76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ht="15.75" customHeight="1" spans="1:34">
      <c r="A36" s="23"/>
      <c r="B36" s="37" t="s">
        <v>76</v>
      </c>
      <c r="C36" s="88" t="s">
        <v>77</v>
      </c>
      <c r="D36" s="39"/>
      <c r="E36" s="39"/>
      <c r="F36" s="39"/>
      <c r="G36" s="39"/>
      <c r="H36" s="40"/>
      <c r="I36" s="89">
        <v>0</v>
      </c>
      <c r="J36" s="42"/>
      <c r="K36" s="76"/>
      <c r="L36" s="23"/>
      <c r="M36" s="90"/>
      <c r="N36" s="25"/>
      <c r="O36" s="91"/>
      <c r="P36" s="18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ht="15.75" customHeight="1" spans="1:34">
      <c r="A37" s="23"/>
      <c r="B37" s="37" t="s">
        <v>78</v>
      </c>
      <c r="C37" s="59" t="s">
        <v>266</v>
      </c>
      <c r="D37" s="39"/>
      <c r="E37" s="39"/>
      <c r="F37" s="39"/>
      <c r="G37" s="39"/>
      <c r="H37" s="92">
        <v>0.4257</v>
      </c>
      <c r="I37" s="93">
        <f>$H$37*I31</f>
        <v>879.54</v>
      </c>
      <c r="J37" s="42"/>
      <c r="K37" s="94"/>
      <c r="L37" s="23"/>
      <c r="M37" s="90"/>
      <c r="N37" s="90"/>
      <c r="O37" s="91"/>
      <c r="P37" s="18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ht="15.75" customHeight="1" spans="1:34">
      <c r="A38" s="23"/>
      <c r="B38" s="95" t="s">
        <v>80</v>
      </c>
      <c r="C38" s="39"/>
      <c r="D38" s="39"/>
      <c r="E38" s="39"/>
      <c r="F38" s="39"/>
      <c r="G38" s="39"/>
      <c r="H38" s="40"/>
      <c r="I38" s="96">
        <f>SUM(I31:J37)</f>
        <v>3829.35</v>
      </c>
      <c r="J38" s="42"/>
      <c r="K38" s="76"/>
      <c r="L38" s="23"/>
      <c r="M38" s="90"/>
      <c r="N38" s="90"/>
      <c r="O38" s="91"/>
      <c r="P38" s="18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ht="15.75" customHeight="1" spans="1:34">
      <c r="A39" s="23"/>
      <c r="B39" s="37" t="s">
        <v>81</v>
      </c>
      <c r="C39" s="79" t="s">
        <v>82</v>
      </c>
      <c r="D39" s="80"/>
      <c r="E39" s="81" t="s">
        <v>65</v>
      </c>
      <c r="F39" s="81" t="s">
        <v>69</v>
      </c>
      <c r="G39" s="82">
        <f>IF(F39="N",0,I31+I32+I33)</f>
        <v>0</v>
      </c>
      <c r="H39" s="83">
        <v>0.5</v>
      </c>
      <c r="I39" s="89">
        <f>IF(F39="N",0,(G39/220)*(1+H39)*(1+H34)*15)</f>
        <v>0</v>
      </c>
      <c r="J39" s="42"/>
      <c r="K39" s="76"/>
      <c r="L39" s="23"/>
      <c r="M39" s="90" t="s">
        <v>83</v>
      </c>
      <c r="N39" s="90"/>
      <c r="O39" s="91"/>
      <c r="P39" s="18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ht="15.75" customHeight="1" spans="1:34">
      <c r="A40" s="23"/>
      <c r="B40" s="58" t="s">
        <v>84</v>
      </c>
      <c r="C40" s="59" t="s">
        <v>79</v>
      </c>
      <c r="D40" s="39"/>
      <c r="E40" s="39"/>
      <c r="F40" s="39"/>
      <c r="G40" s="39"/>
      <c r="H40" s="40"/>
      <c r="I40" s="97">
        <v>0</v>
      </c>
      <c r="J40" s="55"/>
      <c r="K40" s="98"/>
      <c r="L40" s="76"/>
      <c r="M40" s="77"/>
      <c r="N40" s="25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ht="15.75" customHeight="1" spans="1:34">
      <c r="A41" s="23"/>
      <c r="B41" s="99" t="s">
        <v>85</v>
      </c>
      <c r="C41" s="39"/>
      <c r="D41" s="39"/>
      <c r="E41" s="39"/>
      <c r="F41" s="39"/>
      <c r="G41" s="39"/>
      <c r="H41" s="40"/>
      <c r="I41" s="100">
        <f>SUM(I38:J40)</f>
        <v>3829.35</v>
      </c>
      <c r="J41" s="42"/>
      <c r="K41" s="101"/>
      <c r="L41" s="23"/>
      <c r="M41" s="23" t="s">
        <v>86</v>
      </c>
      <c r="N41" s="23"/>
      <c r="O41" s="6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ht="15.75" customHeight="1" spans="1:34">
      <c r="A42" s="23"/>
      <c r="B42" s="65"/>
      <c r="C42" s="66"/>
      <c r="D42" s="66"/>
      <c r="E42" s="66"/>
      <c r="F42" s="66"/>
      <c r="G42" s="66"/>
      <c r="H42" s="66"/>
      <c r="I42" s="66"/>
      <c r="J42" s="67"/>
      <c r="K42" s="27"/>
      <c r="L42" s="6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ht="15.75" customHeight="1" spans="1:34">
      <c r="A43" s="23"/>
      <c r="B43" s="68" t="s">
        <v>87</v>
      </c>
      <c r="C43" s="39"/>
      <c r="D43" s="39"/>
      <c r="E43" s="39"/>
      <c r="F43" s="39"/>
      <c r="G43" s="39"/>
      <c r="H43" s="39"/>
      <c r="I43" s="39"/>
      <c r="J43" s="42"/>
      <c r="K43" s="2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ht="15.75" customHeight="1" spans="1:34">
      <c r="A44" s="23"/>
      <c r="B44" s="57" t="s">
        <v>88</v>
      </c>
      <c r="C44" s="39"/>
      <c r="D44" s="39"/>
      <c r="E44" s="39"/>
      <c r="F44" s="39"/>
      <c r="G44" s="39"/>
      <c r="H44" s="39"/>
      <c r="I44" s="39"/>
      <c r="J44" s="42"/>
      <c r="K44" s="27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ht="15.75" customHeight="1" spans="1:34">
      <c r="A45" s="23"/>
      <c r="B45" s="70" t="s">
        <v>89</v>
      </c>
      <c r="C45" s="71" t="s">
        <v>90</v>
      </c>
      <c r="D45" s="39"/>
      <c r="E45" s="39"/>
      <c r="F45" s="39"/>
      <c r="G45" s="39"/>
      <c r="H45" s="40"/>
      <c r="I45" s="102" t="s">
        <v>91</v>
      </c>
      <c r="J45" s="103" t="s">
        <v>61</v>
      </c>
      <c r="K45" s="2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ht="15.75" customHeight="1" spans="1:34">
      <c r="A46" s="23"/>
      <c r="B46" s="58" t="s">
        <v>19</v>
      </c>
      <c r="C46" s="59" t="s">
        <v>92</v>
      </c>
      <c r="D46" s="39"/>
      <c r="E46" s="39"/>
      <c r="F46" s="39"/>
      <c r="G46" s="39"/>
      <c r="H46" s="40"/>
      <c r="I46" s="104">
        <f>1/12</f>
        <v>0.0833</v>
      </c>
      <c r="J46" s="105">
        <f t="shared" ref="J46:J48" si="1">I46*$I$38</f>
        <v>318.98</v>
      </c>
      <c r="K46" s="27"/>
      <c r="L46" s="23"/>
      <c r="M46" s="77" t="s">
        <v>93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ht="15.75" customHeight="1" spans="1:34">
      <c r="A47" s="23"/>
      <c r="B47" s="58" t="s">
        <v>22</v>
      </c>
      <c r="C47" s="59" t="s">
        <v>94</v>
      </c>
      <c r="D47" s="39"/>
      <c r="E47" s="39"/>
      <c r="F47" s="39"/>
      <c r="G47" s="39"/>
      <c r="H47" s="40"/>
      <c r="I47" s="104">
        <v>0.121</v>
      </c>
      <c r="J47" s="105">
        <f t="shared" si="1"/>
        <v>463.35</v>
      </c>
      <c r="K47" s="27"/>
      <c r="L47" s="23"/>
      <c r="M47" s="77" t="s">
        <v>95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ht="15.75" customHeight="1" spans="1:34">
      <c r="A48" s="23"/>
      <c r="B48" s="78" t="s">
        <v>26</v>
      </c>
      <c r="C48" s="106" t="s">
        <v>96</v>
      </c>
      <c r="D48" s="39"/>
      <c r="E48" s="39"/>
      <c r="F48" s="39"/>
      <c r="G48" s="39"/>
      <c r="H48" s="40"/>
      <c r="I48" s="107">
        <f>(I46+I47)*I61</f>
        <v>0.0752</v>
      </c>
      <c r="J48" s="105">
        <f t="shared" si="1"/>
        <v>287.97</v>
      </c>
      <c r="K48" s="27"/>
      <c r="L48" s="23"/>
      <c r="M48" s="77" t="s">
        <v>97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ht="15.75" customHeight="1" spans="1:34">
      <c r="A49" s="23"/>
      <c r="B49" s="99" t="s">
        <v>98</v>
      </c>
      <c r="C49" s="39"/>
      <c r="D49" s="39"/>
      <c r="E49" s="39"/>
      <c r="F49" s="39"/>
      <c r="G49" s="39"/>
      <c r="H49" s="40"/>
      <c r="I49" s="100">
        <f>SUM(J46:J48)</f>
        <v>1070.3</v>
      </c>
      <c r="J49" s="42"/>
      <c r="K49" s="27"/>
      <c r="L49" s="23"/>
      <c r="M49" s="23" t="s">
        <v>99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ht="15.75" customHeight="1" spans="1:34">
      <c r="A50" s="23"/>
      <c r="B50" s="108"/>
      <c r="C50" s="39"/>
      <c r="D50" s="39"/>
      <c r="E50" s="39"/>
      <c r="F50" s="39"/>
      <c r="G50" s="39"/>
      <c r="H50" s="39"/>
      <c r="I50" s="39"/>
      <c r="J50" s="42"/>
      <c r="K50" s="27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ht="15.75" customHeight="1" spans="1:34">
      <c r="A51" s="23"/>
      <c r="B51" s="57" t="s">
        <v>100</v>
      </c>
      <c r="C51" s="39"/>
      <c r="D51" s="39"/>
      <c r="E51" s="39"/>
      <c r="F51" s="39"/>
      <c r="G51" s="39"/>
      <c r="H51" s="39"/>
      <c r="I51" s="39"/>
      <c r="J51" s="42"/>
      <c r="K51" s="2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ht="15.75" customHeight="1" spans="1:34">
      <c r="A52" s="23"/>
      <c r="B52" s="70" t="s">
        <v>101</v>
      </c>
      <c r="C52" s="71" t="s">
        <v>102</v>
      </c>
      <c r="D52" s="39"/>
      <c r="E52" s="39"/>
      <c r="F52" s="39"/>
      <c r="G52" s="39"/>
      <c r="H52" s="40"/>
      <c r="I52" s="102" t="s">
        <v>91</v>
      </c>
      <c r="J52" s="103" t="s">
        <v>61</v>
      </c>
      <c r="K52" s="2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ht="15.75" customHeight="1" spans="1:34">
      <c r="A53" s="23"/>
      <c r="B53" s="58" t="s">
        <v>19</v>
      </c>
      <c r="C53" s="59" t="s">
        <v>103</v>
      </c>
      <c r="D53" s="39"/>
      <c r="E53" s="39"/>
      <c r="F53" s="39"/>
      <c r="G53" s="39"/>
      <c r="H53" s="40"/>
      <c r="I53" s="104">
        <v>0.2</v>
      </c>
      <c r="J53" s="109">
        <f t="shared" ref="J53:J60" si="2">I53*$I$38</f>
        <v>765.87</v>
      </c>
      <c r="K53" s="27"/>
      <c r="L53" s="110"/>
      <c r="M53" s="23" t="s">
        <v>104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ht="15.75" customHeight="1" spans="1:34">
      <c r="A54" s="23"/>
      <c r="B54" s="58" t="s">
        <v>22</v>
      </c>
      <c r="C54" s="59" t="s">
        <v>105</v>
      </c>
      <c r="D54" s="39"/>
      <c r="E54" s="39"/>
      <c r="F54" s="39"/>
      <c r="G54" s="39"/>
      <c r="H54" s="40"/>
      <c r="I54" s="104">
        <v>0.025</v>
      </c>
      <c r="J54" s="109">
        <f t="shared" si="2"/>
        <v>95.73</v>
      </c>
      <c r="K54" s="27"/>
      <c r="L54" s="110"/>
      <c r="M54" s="23" t="s">
        <v>106</v>
      </c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ht="15.75" customHeight="1" spans="1:34">
      <c r="A55" s="23"/>
      <c r="B55" s="58" t="s">
        <v>26</v>
      </c>
      <c r="C55" s="111" t="s">
        <v>107</v>
      </c>
      <c r="D55" s="112"/>
      <c r="E55" s="113" t="s">
        <v>108</v>
      </c>
      <c r="F55" s="114">
        <v>1</v>
      </c>
      <c r="G55" s="115" t="s">
        <v>109</v>
      </c>
      <c r="H55" s="116">
        <v>0.03</v>
      </c>
      <c r="I55" s="92">
        <f>F55*H55</f>
        <v>0.03</v>
      </c>
      <c r="J55" s="109">
        <f t="shared" si="2"/>
        <v>114.88</v>
      </c>
      <c r="K55" s="27"/>
      <c r="L55" s="110"/>
      <c r="M55" s="23" t="s">
        <v>110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ht="15.75" customHeight="1" spans="1:34">
      <c r="A56" s="23"/>
      <c r="B56" s="58" t="s">
        <v>30</v>
      </c>
      <c r="C56" s="59" t="s">
        <v>111</v>
      </c>
      <c r="D56" s="39"/>
      <c r="E56" s="39"/>
      <c r="F56" s="39"/>
      <c r="G56" s="39"/>
      <c r="H56" s="40"/>
      <c r="I56" s="104">
        <v>0.015</v>
      </c>
      <c r="J56" s="109">
        <f t="shared" si="2"/>
        <v>57.44</v>
      </c>
      <c r="K56" s="27"/>
      <c r="L56" s="110"/>
      <c r="M56" s="23" t="s">
        <v>112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ht="15.75" customHeight="1" spans="1:34">
      <c r="A57" s="23"/>
      <c r="B57" s="58" t="s">
        <v>73</v>
      </c>
      <c r="C57" s="59" t="s">
        <v>113</v>
      </c>
      <c r="D57" s="39"/>
      <c r="E57" s="39"/>
      <c r="F57" s="39"/>
      <c r="G57" s="39"/>
      <c r="H57" s="40"/>
      <c r="I57" s="117">
        <v>0.01</v>
      </c>
      <c r="J57" s="109">
        <f t="shared" si="2"/>
        <v>38.29</v>
      </c>
      <c r="K57" s="27"/>
      <c r="L57" s="110"/>
      <c r="M57" s="23" t="s">
        <v>114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ht="15.75" customHeight="1" spans="1:34">
      <c r="A58" s="23"/>
      <c r="B58" s="58" t="s">
        <v>76</v>
      </c>
      <c r="C58" s="59" t="s">
        <v>115</v>
      </c>
      <c r="D58" s="39"/>
      <c r="E58" s="39"/>
      <c r="F58" s="39"/>
      <c r="G58" s="39"/>
      <c r="H58" s="40"/>
      <c r="I58" s="104">
        <v>0.006</v>
      </c>
      <c r="J58" s="109">
        <f t="shared" si="2"/>
        <v>22.98</v>
      </c>
      <c r="K58" s="27"/>
      <c r="L58" s="110"/>
      <c r="M58" s="23" t="s">
        <v>116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ht="15.75" customHeight="1" spans="1:34">
      <c r="A59" s="23"/>
      <c r="B59" s="58" t="s">
        <v>78</v>
      </c>
      <c r="C59" s="59" t="s">
        <v>117</v>
      </c>
      <c r="D59" s="39"/>
      <c r="E59" s="39"/>
      <c r="F59" s="39"/>
      <c r="G59" s="39"/>
      <c r="H59" s="40"/>
      <c r="I59" s="104">
        <v>0.002</v>
      </c>
      <c r="J59" s="109">
        <f t="shared" si="2"/>
        <v>7.66</v>
      </c>
      <c r="K59" s="27"/>
      <c r="L59" s="110"/>
      <c r="M59" s="23" t="s">
        <v>118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ht="15.75" customHeight="1" spans="1:34">
      <c r="A60" s="23"/>
      <c r="B60" s="58" t="s">
        <v>81</v>
      </c>
      <c r="C60" s="59" t="s">
        <v>119</v>
      </c>
      <c r="D60" s="39"/>
      <c r="E60" s="39"/>
      <c r="F60" s="39"/>
      <c r="G60" s="39"/>
      <c r="H60" s="40"/>
      <c r="I60" s="117">
        <v>0.08</v>
      </c>
      <c r="J60" s="109">
        <f t="shared" si="2"/>
        <v>306.35</v>
      </c>
      <c r="K60" s="27"/>
      <c r="L60" s="110"/>
      <c r="M60" s="23" t="s">
        <v>120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ht="15.75" customHeight="1" spans="1:34">
      <c r="A61" s="23"/>
      <c r="B61" s="99" t="s">
        <v>121</v>
      </c>
      <c r="C61" s="39"/>
      <c r="D61" s="39"/>
      <c r="E61" s="39"/>
      <c r="F61" s="39"/>
      <c r="G61" s="39"/>
      <c r="H61" s="40"/>
      <c r="I61" s="118">
        <f t="shared" ref="I61:J61" si="3">SUM(I53:I60)</f>
        <v>0.368</v>
      </c>
      <c r="J61" s="119">
        <f t="shared" si="3"/>
        <v>1409.2</v>
      </c>
      <c r="K61" s="27"/>
      <c r="L61" s="110"/>
      <c r="M61" s="23" t="s">
        <v>122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ht="15.75" customHeight="1" spans="1:34">
      <c r="A62" s="23"/>
      <c r="B62" s="108"/>
      <c r="C62" s="39"/>
      <c r="D62" s="39"/>
      <c r="E62" s="39"/>
      <c r="F62" s="39"/>
      <c r="G62" s="39"/>
      <c r="H62" s="39"/>
      <c r="I62" s="39"/>
      <c r="J62" s="42"/>
      <c r="K62" s="27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ht="15.75" customHeight="1" spans="1:34">
      <c r="A63" s="23"/>
      <c r="B63" s="99" t="s">
        <v>123</v>
      </c>
      <c r="C63" s="39"/>
      <c r="D63" s="39"/>
      <c r="E63" s="39"/>
      <c r="F63" s="39"/>
      <c r="G63" s="39"/>
      <c r="H63" s="39"/>
      <c r="I63" s="39"/>
      <c r="J63" s="42"/>
      <c r="K63" s="27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ht="15.75" customHeight="1" spans="1:34">
      <c r="A64" s="23"/>
      <c r="B64" s="70" t="s">
        <v>124</v>
      </c>
      <c r="C64" s="71" t="s">
        <v>125</v>
      </c>
      <c r="D64" s="39"/>
      <c r="E64" s="39"/>
      <c r="F64" s="39"/>
      <c r="G64" s="39"/>
      <c r="H64" s="40"/>
      <c r="I64" s="120" t="s">
        <v>61</v>
      </c>
      <c r="J64" s="42"/>
      <c r="K64" s="121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ht="15.75" customHeight="1" spans="1:34">
      <c r="A65" s="23"/>
      <c r="B65" s="122" t="s">
        <v>19</v>
      </c>
      <c r="C65" s="123" t="s">
        <v>126</v>
      </c>
      <c r="D65" s="124" t="s">
        <v>127</v>
      </c>
      <c r="E65" s="124" t="s">
        <v>128</v>
      </c>
      <c r="F65" s="124" t="s">
        <v>129</v>
      </c>
      <c r="G65" s="124" t="s">
        <v>130</v>
      </c>
      <c r="H65" s="124" t="s">
        <v>131</v>
      </c>
      <c r="I65" s="125">
        <f>IF(D66="N",0,(E66*F66*G66)-H66)</f>
        <v>21.23</v>
      </c>
      <c r="J65" s="67"/>
      <c r="K65" s="84"/>
      <c r="L65" s="23"/>
      <c r="M65" s="23" t="s">
        <v>132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6"/>
      <c r="AC65" s="3"/>
      <c r="AD65" s="126"/>
      <c r="AE65" s="3"/>
      <c r="AF65" s="126"/>
      <c r="AG65" s="3"/>
      <c r="AH65" s="23"/>
    </row>
    <row r="66" ht="15.75" customHeight="1" spans="1:34">
      <c r="A66" s="23"/>
      <c r="B66" s="127"/>
      <c r="C66" s="128"/>
      <c r="D66" s="124" t="s">
        <v>66</v>
      </c>
      <c r="E66" s="82">
        <v>3.3</v>
      </c>
      <c r="F66" s="124">
        <v>2</v>
      </c>
      <c r="G66" s="124">
        <v>22</v>
      </c>
      <c r="H66" s="82">
        <f>I31*0.06</f>
        <v>123.97</v>
      </c>
      <c r="I66" s="129">
        <f>IF(I65&gt;=0,I65,0)</f>
        <v>21.23</v>
      </c>
      <c r="J66" s="55"/>
      <c r="K66" s="84"/>
      <c r="L66" s="23"/>
      <c r="M66" s="23" t="s">
        <v>133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30"/>
      <c r="AC66" s="131"/>
      <c r="AD66" s="132"/>
      <c r="AE66" s="133"/>
      <c r="AF66" s="134"/>
      <c r="AG66" s="133"/>
      <c r="AH66" s="23"/>
    </row>
    <row r="67" ht="15.75" customHeight="1" spans="1:34">
      <c r="A67" s="23"/>
      <c r="B67" s="122" t="s">
        <v>22</v>
      </c>
      <c r="C67" s="135" t="s">
        <v>134</v>
      </c>
      <c r="D67" s="136"/>
      <c r="E67" s="124" t="s">
        <v>127</v>
      </c>
      <c r="F67" s="124" t="s">
        <v>128</v>
      </c>
      <c r="G67" s="124" t="s">
        <v>130</v>
      </c>
      <c r="H67" s="124" t="s">
        <v>131</v>
      </c>
      <c r="I67" s="137">
        <f>IF(E68="N",0,(F68*G68)-H68)</f>
        <v>546.13</v>
      </c>
      <c r="J67" s="67"/>
      <c r="K67" s="84"/>
      <c r="L67" s="23"/>
      <c r="M67" s="23" t="s">
        <v>135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38"/>
      <c r="AC67" s="139"/>
      <c r="AD67" s="138"/>
      <c r="AE67" s="140"/>
      <c r="AF67" s="138"/>
      <c r="AG67" s="140"/>
      <c r="AH67" s="23"/>
    </row>
    <row r="68" ht="15.75" customHeight="1" spans="1:34">
      <c r="A68" s="23"/>
      <c r="B68" s="127"/>
      <c r="C68" s="141"/>
      <c r="D68" s="142"/>
      <c r="E68" s="124" t="s">
        <v>66</v>
      </c>
      <c r="F68" s="82">
        <v>31.03</v>
      </c>
      <c r="G68" s="124">
        <v>22</v>
      </c>
      <c r="H68" s="82">
        <f>F68*G68*20%</f>
        <v>136.53</v>
      </c>
      <c r="I68" s="141"/>
      <c r="J68" s="55"/>
      <c r="K68" s="84"/>
      <c r="L68" s="23"/>
      <c r="M68" s="23" t="s">
        <v>136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43"/>
      <c r="AC68" s="144"/>
      <c r="AD68" s="143"/>
      <c r="AE68" s="145"/>
      <c r="AF68" s="143"/>
      <c r="AG68" s="145"/>
      <c r="AH68" s="23"/>
    </row>
    <row r="69" ht="15.75" customHeight="1" spans="1:34">
      <c r="A69" s="23"/>
      <c r="B69" s="58" t="s">
        <v>26</v>
      </c>
      <c r="C69" s="106" t="s">
        <v>259</v>
      </c>
      <c r="D69" s="39"/>
      <c r="E69" s="39"/>
      <c r="F69" s="39"/>
      <c r="G69" s="39"/>
      <c r="H69" s="40"/>
      <c r="I69" s="146">
        <v>5.45</v>
      </c>
      <c r="J69" s="42"/>
      <c r="K69" s="147"/>
      <c r="L69" s="23"/>
      <c r="M69" s="23" t="s">
        <v>138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48"/>
      <c r="AC69" s="148"/>
      <c r="AD69" s="148"/>
      <c r="AE69" s="148"/>
      <c r="AF69" s="148"/>
      <c r="AG69" s="148"/>
      <c r="AH69" s="23"/>
    </row>
    <row r="70" ht="15.75" customHeight="1" spans="1:34">
      <c r="A70" s="23"/>
      <c r="B70" s="58" t="s">
        <v>30</v>
      </c>
      <c r="C70" s="106" t="s">
        <v>139</v>
      </c>
      <c r="D70" s="39"/>
      <c r="E70" s="39"/>
      <c r="F70" s="39"/>
      <c r="G70" s="39"/>
      <c r="H70" s="40"/>
      <c r="I70" s="149">
        <v>23</v>
      </c>
      <c r="J70" s="42"/>
      <c r="K70" s="84"/>
      <c r="L70" s="23"/>
      <c r="M70" s="23" t="s">
        <v>140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48"/>
      <c r="AC70" s="148"/>
      <c r="AD70" s="148"/>
      <c r="AE70" s="148"/>
      <c r="AF70" s="148"/>
      <c r="AG70" s="148"/>
      <c r="AH70" s="23"/>
    </row>
    <row r="71" ht="15.75" customHeight="1" spans="1:34">
      <c r="A71" s="23"/>
      <c r="B71" s="58" t="s">
        <v>73</v>
      </c>
      <c r="C71" s="106" t="s">
        <v>141</v>
      </c>
      <c r="D71" s="39"/>
      <c r="E71" s="39"/>
      <c r="F71" s="39"/>
      <c r="G71" s="39"/>
      <c r="H71" s="40"/>
      <c r="I71" s="149">
        <f>5%*I31</f>
        <v>103.31</v>
      </c>
      <c r="J71" s="42"/>
      <c r="K71" s="84"/>
      <c r="L71" s="23"/>
      <c r="M71" s="23" t="s">
        <v>142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48"/>
      <c r="AC71" s="148"/>
      <c r="AD71" s="148"/>
      <c r="AE71" s="148"/>
      <c r="AF71" s="148"/>
      <c r="AG71" s="148"/>
      <c r="AH71" s="23"/>
    </row>
    <row r="72" ht="15.75" customHeight="1" spans="1:34">
      <c r="A72" s="23"/>
      <c r="B72" s="58" t="s">
        <v>76</v>
      </c>
      <c r="C72" s="106" t="s">
        <v>143</v>
      </c>
      <c r="D72" s="39"/>
      <c r="E72" s="39"/>
      <c r="F72" s="39"/>
      <c r="G72" s="39"/>
      <c r="H72" s="40"/>
      <c r="I72" s="149">
        <v>148.48</v>
      </c>
      <c r="J72" s="42"/>
      <c r="K72" s="84"/>
      <c r="L72" s="23"/>
      <c r="M72" s="23" t="s">
        <v>144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48"/>
      <c r="AC72" s="148"/>
      <c r="AD72" s="148"/>
      <c r="AE72" s="148"/>
      <c r="AF72" s="148"/>
      <c r="AG72" s="148"/>
      <c r="AH72" s="23"/>
    </row>
    <row r="73" ht="15.75" customHeight="1" spans="1:34">
      <c r="A73" s="23"/>
      <c r="B73" s="58" t="s">
        <v>78</v>
      </c>
      <c r="C73" s="106" t="s">
        <v>145</v>
      </c>
      <c r="D73" s="39"/>
      <c r="E73" s="39"/>
      <c r="F73" s="39"/>
      <c r="G73" s="39"/>
      <c r="H73" s="40"/>
      <c r="I73" s="149">
        <f>526.64*20%</f>
        <v>105.33</v>
      </c>
      <c r="J73" s="42"/>
      <c r="K73" s="84"/>
      <c r="L73" s="23"/>
      <c r="M73" s="150" t="s">
        <v>146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48"/>
      <c r="AC73" s="148"/>
      <c r="AD73" s="148"/>
      <c r="AE73" s="148"/>
      <c r="AF73" s="148"/>
      <c r="AG73" s="148"/>
      <c r="AH73" s="23"/>
    </row>
    <row r="74" ht="15.75" customHeight="1" spans="1:34">
      <c r="A74" s="23"/>
      <c r="B74" s="99" t="s">
        <v>98</v>
      </c>
      <c r="C74" s="39"/>
      <c r="D74" s="39"/>
      <c r="E74" s="39"/>
      <c r="F74" s="39"/>
      <c r="G74" s="39"/>
      <c r="H74" s="40"/>
      <c r="I74" s="100">
        <f>SUM(I66:J73)</f>
        <v>952.93</v>
      </c>
      <c r="J74" s="42"/>
      <c r="K74" s="101"/>
      <c r="L74" s="23"/>
      <c r="M74" s="23" t="s">
        <v>147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ht="15.75" customHeight="1" spans="1:34">
      <c r="A75" s="23"/>
      <c r="B75" s="151"/>
      <c r="J75" s="26"/>
      <c r="K75" s="101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ht="15.75" customHeight="1" spans="1:34">
      <c r="A76" s="23"/>
      <c r="B76" s="152" t="s">
        <v>148</v>
      </c>
      <c r="C76" s="25"/>
      <c r="D76" s="25"/>
      <c r="E76" s="25"/>
      <c r="F76" s="25"/>
      <c r="G76" s="25"/>
      <c r="H76" s="25"/>
      <c r="I76" s="25"/>
      <c r="J76" s="26"/>
      <c r="K76" s="10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ht="15.75" customHeight="1" spans="1:34">
      <c r="A77" s="23"/>
      <c r="B77" s="153"/>
      <c r="C77" s="54"/>
      <c r="D77" s="54"/>
      <c r="E77" s="54"/>
      <c r="F77" s="54"/>
      <c r="G77" s="54"/>
      <c r="H77" s="54"/>
      <c r="I77" s="54"/>
      <c r="J77" s="55"/>
      <c r="K77" s="101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ht="15.75" customHeight="1" spans="1:34">
      <c r="A78" s="23"/>
      <c r="B78" s="70">
        <v>2</v>
      </c>
      <c r="C78" s="71" t="s">
        <v>149</v>
      </c>
      <c r="D78" s="39"/>
      <c r="E78" s="39"/>
      <c r="F78" s="39"/>
      <c r="G78" s="39"/>
      <c r="H78" s="40"/>
      <c r="I78" s="120" t="s">
        <v>61</v>
      </c>
      <c r="J78" s="42"/>
      <c r="K78" s="10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ht="15.75" customHeight="1" spans="1:34">
      <c r="A79" s="23"/>
      <c r="B79" s="78" t="s">
        <v>89</v>
      </c>
      <c r="C79" s="106" t="s">
        <v>150</v>
      </c>
      <c r="D79" s="39"/>
      <c r="E79" s="39"/>
      <c r="F79" s="39"/>
      <c r="G79" s="39"/>
      <c r="H79" s="40"/>
      <c r="I79" s="74">
        <f>I49</f>
        <v>1070.3</v>
      </c>
      <c r="J79" s="42"/>
      <c r="K79" s="101"/>
      <c r="L79" s="23"/>
      <c r="M79" s="23" t="s">
        <v>151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ht="15.75" customHeight="1" spans="1:34">
      <c r="A80" s="23"/>
      <c r="B80" s="78" t="s">
        <v>101</v>
      </c>
      <c r="C80" s="106" t="s">
        <v>102</v>
      </c>
      <c r="D80" s="39"/>
      <c r="E80" s="39"/>
      <c r="F80" s="39"/>
      <c r="G80" s="39"/>
      <c r="H80" s="40"/>
      <c r="I80" s="74">
        <f>J61</f>
        <v>1409.2</v>
      </c>
      <c r="J80" s="42"/>
      <c r="K80" s="101"/>
      <c r="L80" s="23"/>
      <c r="M80" s="23" t="s">
        <v>152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ht="15.75" customHeight="1" spans="1:34">
      <c r="A81" s="23"/>
      <c r="B81" s="78" t="s">
        <v>124</v>
      </c>
      <c r="C81" s="106" t="s">
        <v>125</v>
      </c>
      <c r="D81" s="39"/>
      <c r="E81" s="39"/>
      <c r="F81" s="39"/>
      <c r="G81" s="39"/>
      <c r="H81" s="40"/>
      <c r="I81" s="74">
        <f>I74</f>
        <v>952.93</v>
      </c>
      <c r="J81" s="42"/>
      <c r="K81" s="101"/>
      <c r="L81" s="23"/>
      <c r="M81" s="23" t="s">
        <v>153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ht="15.75" customHeight="1" spans="1:34">
      <c r="A82" s="23"/>
      <c r="B82" s="99" t="s">
        <v>98</v>
      </c>
      <c r="C82" s="39"/>
      <c r="D82" s="39"/>
      <c r="E82" s="39"/>
      <c r="F82" s="39"/>
      <c r="G82" s="39"/>
      <c r="H82" s="40"/>
      <c r="I82" s="100">
        <f>SUM(I79:J81)</f>
        <v>3432.43</v>
      </c>
      <c r="J82" s="42"/>
      <c r="K82" s="101"/>
      <c r="L82" s="23"/>
      <c r="M82" s="23" t="s">
        <v>154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ht="15.75" customHeight="1" spans="1:34">
      <c r="A83" s="23"/>
      <c r="B83" s="151"/>
      <c r="J83" s="26"/>
      <c r="K83" s="101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ht="15.75" customHeight="1" spans="1:34">
      <c r="A84" s="23"/>
      <c r="B84" s="68" t="s">
        <v>155</v>
      </c>
      <c r="C84" s="39"/>
      <c r="D84" s="39"/>
      <c r="E84" s="39"/>
      <c r="F84" s="39"/>
      <c r="G84" s="39"/>
      <c r="H84" s="39"/>
      <c r="I84" s="39"/>
      <c r="J84" s="42"/>
      <c r="K84" s="101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ht="15.75" customHeight="1" spans="1:34">
      <c r="A85" s="23"/>
      <c r="B85" s="70">
        <v>3</v>
      </c>
      <c r="C85" s="71" t="s">
        <v>156</v>
      </c>
      <c r="D85" s="39"/>
      <c r="E85" s="39"/>
      <c r="F85" s="39"/>
      <c r="G85" s="39"/>
      <c r="H85" s="40"/>
      <c r="I85" s="102" t="s">
        <v>91</v>
      </c>
      <c r="J85" s="103" t="s">
        <v>61</v>
      </c>
      <c r="K85" s="101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ht="15.75" customHeight="1" spans="1:34">
      <c r="A86" s="23"/>
      <c r="B86" s="58" t="s">
        <v>19</v>
      </c>
      <c r="C86" s="59" t="s">
        <v>157</v>
      </c>
      <c r="D86" s="39"/>
      <c r="E86" s="39"/>
      <c r="F86" s="39"/>
      <c r="G86" s="39"/>
      <c r="H86" s="40"/>
      <c r="I86" s="107">
        <f>(1/12)*0.0555</f>
        <v>0.0046</v>
      </c>
      <c r="J86" s="109">
        <f t="shared" ref="J86:J91" si="4">I86*$I$38</f>
        <v>17.62</v>
      </c>
      <c r="K86" s="101"/>
      <c r="L86" s="23"/>
      <c r="M86" s="23" t="s">
        <v>158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ht="15.75" customHeight="1" spans="1:34">
      <c r="A87" s="23"/>
      <c r="B87" s="58" t="s">
        <v>22</v>
      </c>
      <c r="C87" s="59" t="s">
        <v>159</v>
      </c>
      <c r="D87" s="39"/>
      <c r="E87" s="39"/>
      <c r="F87" s="39"/>
      <c r="G87" s="39"/>
      <c r="H87" s="40"/>
      <c r="I87" s="107">
        <f>I60*I86</f>
        <v>0.0004</v>
      </c>
      <c r="J87" s="109">
        <f t="shared" si="4"/>
        <v>1.53</v>
      </c>
      <c r="K87" s="101"/>
      <c r="L87" s="23"/>
      <c r="M87" s="23" t="s">
        <v>160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ht="15.75" customHeight="1" spans="1:34">
      <c r="A88" s="23"/>
      <c r="B88" s="58" t="s">
        <v>26</v>
      </c>
      <c r="C88" s="59" t="s">
        <v>161</v>
      </c>
      <c r="D88" s="39"/>
      <c r="E88" s="39"/>
      <c r="F88" s="39"/>
      <c r="G88" s="39"/>
      <c r="H88" s="40"/>
      <c r="I88" s="107">
        <v>0.02</v>
      </c>
      <c r="J88" s="109">
        <f t="shared" si="4"/>
        <v>76.59</v>
      </c>
      <c r="K88" s="101"/>
      <c r="L88" s="154"/>
      <c r="M88" s="23" t="s">
        <v>162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ht="15.75" customHeight="1" spans="1:34">
      <c r="A89" s="23"/>
      <c r="B89" s="58" t="s">
        <v>30</v>
      </c>
      <c r="C89" s="59" t="s">
        <v>163</v>
      </c>
      <c r="D89" s="39"/>
      <c r="E89" s="39"/>
      <c r="F89" s="39"/>
      <c r="G89" s="39"/>
      <c r="H89" s="40"/>
      <c r="I89" s="107">
        <f>(7/30)/12</f>
        <v>0.0194</v>
      </c>
      <c r="J89" s="109">
        <f t="shared" si="4"/>
        <v>74.29</v>
      </c>
      <c r="K89" s="101"/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ht="15.75" customHeight="1" spans="1:34">
      <c r="A90" s="23"/>
      <c r="B90" s="58" t="s">
        <v>73</v>
      </c>
      <c r="C90" s="59" t="s">
        <v>165</v>
      </c>
      <c r="D90" s="39"/>
      <c r="E90" s="39"/>
      <c r="F90" s="39"/>
      <c r="G90" s="39"/>
      <c r="H90" s="40"/>
      <c r="I90" s="107">
        <f>I89*I61</f>
        <v>0.0071</v>
      </c>
      <c r="J90" s="109">
        <f t="shared" si="4"/>
        <v>27.19</v>
      </c>
      <c r="K90" s="101"/>
      <c r="L90" s="23"/>
      <c r="M90" s="23" t="s">
        <v>166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ht="15.75" customHeight="1" spans="1:34">
      <c r="A91" s="23"/>
      <c r="B91" s="58" t="s">
        <v>76</v>
      </c>
      <c r="C91" s="59" t="s">
        <v>167</v>
      </c>
      <c r="D91" s="39"/>
      <c r="E91" s="39"/>
      <c r="F91" s="39"/>
      <c r="G91" s="39"/>
      <c r="H91" s="40"/>
      <c r="I91" s="107">
        <v>0.02</v>
      </c>
      <c r="J91" s="109">
        <f t="shared" si="4"/>
        <v>76.59</v>
      </c>
      <c r="K91" s="101"/>
      <c r="L91" s="23"/>
      <c r="M91" s="23" t="s">
        <v>168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ht="15.75" customHeight="1" spans="1:34">
      <c r="A92" s="23"/>
      <c r="B92" s="99" t="s">
        <v>98</v>
      </c>
      <c r="C92" s="39"/>
      <c r="D92" s="39"/>
      <c r="E92" s="39"/>
      <c r="F92" s="39"/>
      <c r="G92" s="39"/>
      <c r="H92" s="40"/>
      <c r="I92" s="100">
        <f>SUM(J86:J91)</f>
        <v>273.81</v>
      </c>
      <c r="J92" s="42"/>
      <c r="K92" s="101"/>
      <c r="L92" s="23"/>
      <c r="M92" s="23" t="s">
        <v>169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ht="15.75" customHeight="1" spans="1:34">
      <c r="A93" s="23"/>
      <c r="B93" s="108"/>
      <c r="C93" s="39"/>
      <c r="D93" s="39"/>
      <c r="E93" s="39"/>
      <c r="F93" s="39"/>
      <c r="G93" s="39"/>
      <c r="H93" s="39"/>
      <c r="I93" s="39"/>
      <c r="J93" s="42"/>
      <c r="K93" s="101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ht="15.75" customHeight="1" spans="1:34">
      <c r="A94" s="23"/>
      <c r="B94" s="68" t="s">
        <v>170</v>
      </c>
      <c r="C94" s="39"/>
      <c r="D94" s="39"/>
      <c r="E94" s="39"/>
      <c r="F94" s="39"/>
      <c r="G94" s="39"/>
      <c r="H94" s="39"/>
      <c r="I94" s="39"/>
      <c r="J94" s="42"/>
      <c r="K94" s="10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ht="15.75" customHeight="1" spans="1:34">
      <c r="A95" s="23"/>
      <c r="B95" s="99" t="s">
        <v>171</v>
      </c>
      <c r="C95" s="39"/>
      <c r="D95" s="39"/>
      <c r="E95" s="39"/>
      <c r="F95" s="39"/>
      <c r="G95" s="39"/>
      <c r="H95" s="39"/>
      <c r="I95" s="39"/>
      <c r="J95" s="42"/>
      <c r="K95" s="101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ht="15.75" customHeight="1" spans="1:34">
      <c r="A96" s="23"/>
      <c r="B96" s="70" t="s">
        <v>172</v>
      </c>
      <c r="C96" s="71" t="s">
        <v>173</v>
      </c>
      <c r="D96" s="39"/>
      <c r="E96" s="39"/>
      <c r="F96" s="39"/>
      <c r="G96" s="39"/>
      <c r="H96" s="40"/>
      <c r="I96" s="102" t="s">
        <v>91</v>
      </c>
      <c r="J96" s="155" t="s">
        <v>61</v>
      </c>
      <c r="K96" s="101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ht="15.75" customHeight="1" spans="1:34">
      <c r="A97" s="23"/>
      <c r="B97" s="58" t="s">
        <v>19</v>
      </c>
      <c r="C97" s="59" t="s">
        <v>174</v>
      </c>
      <c r="D97" s="39"/>
      <c r="E97" s="39"/>
      <c r="F97" s="39"/>
      <c r="G97" s="39"/>
      <c r="H97" s="40"/>
      <c r="I97" s="104">
        <f>((1+1+1/3)*(1/12))/12</f>
        <v>0.0162</v>
      </c>
      <c r="J97" s="105">
        <f t="shared" ref="J97:J102" si="5">I97*$I$41</f>
        <v>62.04</v>
      </c>
      <c r="K97" s="101"/>
      <c r="L97" s="23"/>
      <c r="M97" s="23" t="s">
        <v>175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ht="15.75" customHeight="1" spans="1:34">
      <c r="A98" s="23"/>
      <c r="B98" s="58" t="s">
        <v>22</v>
      </c>
      <c r="C98" s="59" t="s">
        <v>176</v>
      </c>
      <c r="D98" s="39"/>
      <c r="E98" s="39"/>
      <c r="F98" s="39"/>
      <c r="G98" s="39"/>
      <c r="H98" s="40"/>
      <c r="I98" s="104">
        <f>((1/30)/12)</f>
        <v>0.0028</v>
      </c>
      <c r="J98" s="105">
        <f t="shared" si="5"/>
        <v>10.72</v>
      </c>
      <c r="K98" s="101"/>
      <c r="L98" s="23"/>
      <c r="M98" s="23" t="s">
        <v>177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ht="15.75" customHeight="1" spans="1:34">
      <c r="A99" s="23"/>
      <c r="B99" s="58" t="s">
        <v>26</v>
      </c>
      <c r="C99" s="59" t="s">
        <v>178</v>
      </c>
      <c r="D99" s="39"/>
      <c r="E99" s="39"/>
      <c r="F99" s="39"/>
      <c r="G99" s="39"/>
      <c r="H99" s="40"/>
      <c r="I99" s="104">
        <f>((20/30)/12)*1.416%*45.22%</f>
        <v>0.0004</v>
      </c>
      <c r="J99" s="105">
        <f t="shared" si="5"/>
        <v>1.53</v>
      </c>
      <c r="K99" s="101"/>
      <c r="L99" s="23"/>
      <c r="M99" s="23" t="s">
        <v>179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ht="15.75" customHeight="1" spans="1:34">
      <c r="A100" s="23"/>
      <c r="B100" s="58" t="s">
        <v>30</v>
      </c>
      <c r="C100" s="59" t="s">
        <v>180</v>
      </c>
      <c r="D100" s="39"/>
      <c r="E100" s="39"/>
      <c r="F100" s="39"/>
      <c r="G100" s="39"/>
      <c r="H100" s="40"/>
      <c r="I100" s="104">
        <f>(0.96/30)*(1/12)</f>
        <v>0.0027</v>
      </c>
      <c r="J100" s="105">
        <f t="shared" si="5"/>
        <v>10.34</v>
      </c>
      <c r="K100" s="101"/>
      <c r="L100" s="23"/>
      <c r="M100" s="23" t="s">
        <v>181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ht="15.75" customHeight="1" spans="1:34">
      <c r="A101" s="23"/>
      <c r="B101" s="58" t="s">
        <v>73</v>
      </c>
      <c r="C101" s="59" t="s">
        <v>182</v>
      </c>
      <c r="D101" s="39"/>
      <c r="E101" s="39"/>
      <c r="F101" s="39"/>
      <c r="G101" s="39"/>
      <c r="H101" s="40"/>
      <c r="I101" s="104">
        <f>(((180/30)/12)*1.416%*54.78%*I61)</f>
        <v>0.0014</v>
      </c>
      <c r="J101" s="105">
        <f t="shared" si="5"/>
        <v>5.36</v>
      </c>
      <c r="K101" s="101"/>
      <c r="L101" s="23"/>
      <c r="M101" s="23" t="s">
        <v>183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ht="15.75" customHeight="1" spans="1:34">
      <c r="A102" s="23"/>
      <c r="B102" s="58" t="s">
        <v>76</v>
      </c>
      <c r="C102" s="59" t="s">
        <v>184</v>
      </c>
      <c r="D102" s="39"/>
      <c r="E102" s="39"/>
      <c r="F102" s="39"/>
      <c r="G102" s="39"/>
      <c r="H102" s="40"/>
      <c r="I102" s="156">
        <f>(5.96/30)/12</f>
        <v>0.0166</v>
      </c>
      <c r="J102" s="105">
        <f t="shared" si="5"/>
        <v>63.57</v>
      </c>
      <c r="K102" s="101"/>
      <c r="L102" s="23"/>
      <c r="M102" s="23" t="s">
        <v>185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ht="15.75" customHeight="1" spans="1:34">
      <c r="A103" s="23"/>
      <c r="B103" s="99" t="s">
        <v>98</v>
      </c>
      <c r="C103" s="39"/>
      <c r="D103" s="39"/>
      <c r="E103" s="39"/>
      <c r="F103" s="39"/>
      <c r="G103" s="39"/>
      <c r="H103" s="40"/>
      <c r="I103" s="157">
        <f t="shared" ref="I103:J103" si="6">SUM(I97:I102)</f>
        <v>0.0401</v>
      </c>
      <c r="J103" s="158">
        <f t="shared" si="6"/>
        <v>153.56</v>
      </c>
      <c r="K103" s="101"/>
      <c r="L103" s="23"/>
      <c r="M103" s="23" t="s">
        <v>169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ht="15.75" customHeight="1" spans="1:34">
      <c r="A104" s="23"/>
      <c r="B104" s="151"/>
      <c r="J104" s="26"/>
      <c r="K104" s="101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ht="15.75" customHeight="1" spans="1:34">
      <c r="A105" s="23"/>
      <c r="B105" s="99" t="s">
        <v>186</v>
      </c>
      <c r="C105" s="39"/>
      <c r="D105" s="39"/>
      <c r="E105" s="39"/>
      <c r="F105" s="39"/>
      <c r="G105" s="39"/>
      <c r="H105" s="39"/>
      <c r="I105" s="39"/>
      <c r="J105" s="42"/>
      <c r="K105" s="101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ht="15.75" customHeight="1" spans="1:34">
      <c r="A106" s="23"/>
      <c r="B106" s="70" t="s">
        <v>187</v>
      </c>
      <c r="C106" s="71" t="s">
        <v>188</v>
      </c>
      <c r="D106" s="39"/>
      <c r="E106" s="39"/>
      <c r="F106" s="39"/>
      <c r="G106" s="39"/>
      <c r="H106" s="40"/>
      <c r="I106" s="102" t="s">
        <v>91</v>
      </c>
      <c r="J106" s="155" t="s">
        <v>61</v>
      </c>
      <c r="K106" s="101"/>
      <c r="L106" s="23"/>
      <c r="M106" s="23"/>
      <c r="N106" s="23" t="s">
        <v>189</v>
      </c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ht="15.75" customHeight="1" spans="1:34">
      <c r="A107" s="23"/>
      <c r="B107" s="58" t="s">
        <v>19</v>
      </c>
      <c r="C107" s="59" t="s">
        <v>190</v>
      </c>
      <c r="D107" s="39"/>
      <c r="E107" s="39"/>
      <c r="F107" s="39"/>
      <c r="G107" s="39"/>
      <c r="H107" s="40"/>
      <c r="I107" s="104"/>
      <c r="J107" s="105">
        <f>(I31+I32+I33)*I107</f>
        <v>0</v>
      </c>
      <c r="K107" s="101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ht="15.75" customHeight="1" spans="1:34">
      <c r="A108" s="23"/>
      <c r="B108" s="99" t="s">
        <v>98</v>
      </c>
      <c r="C108" s="39"/>
      <c r="D108" s="39"/>
      <c r="E108" s="39"/>
      <c r="F108" s="39"/>
      <c r="G108" s="39"/>
      <c r="H108" s="40"/>
      <c r="I108" s="100">
        <f>SUM(J104:J107)</f>
        <v>0</v>
      </c>
      <c r="J108" s="42"/>
      <c r="K108" s="101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ht="15.75" customHeight="1" spans="1:34">
      <c r="A109" s="23"/>
      <c r="B109" s="24"/>
      <c r="C109" s="25"/>
      <c r="D109" s="25"/>
      <c r="E109" s="25"/>
      <c r="F109" s="25"/>
      <c r="G109" s="25"/>
      <c r="H109" s="25"/>
      <c r="I109" s="25"/>
      <c r="J109" s="26"/>
      <c r="K109" s="101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ht="15.75" customHeight="1" spans="1:34">
      <c r="A110" s="23"/>
      <c r="B110" s="152" t="s">
        <v>191</v>
      </c>
      <c r="C110" s="25"/>
      <c r="D110" s="25"/>
      <c r="E110" s="25"/>
      <c r="F110" s="25"/>
      <c r="G110" s="25"/>
      <c r="H110" s="25"/>
      <c r="I110" s="25"/>
      <c r="J110" s="26"/>
      <c r="K110" s="101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ht="15.75" customHeight="1" spans="1:34">
      <c r="A111" s="23"/>
      <c r="B111" s="153"/>
      <c r="C111" s="54"/>
      <c r="D111" s="54"/>
      <c r="E111" s="54"/>
      <c r="F111" s="54"/>
      <c r="G111" s="54"/>
      <c r="H111" s="54"/>
      <c r="I111" s="54"/>
      <c r="J111" s="55"/>
      <c r="K111" s="101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ht="15.75" customHeight="1" spans="1:34">
      <c r="A112" s="23"/>
      <c r="B112" s="70">
        <v>4</v>
      </c>
      <c r="C112" s="71" t="s">
        <v>149</v>
      </c>
      <c r="D112" s="39"/>
      <c r="E112" s="39"/>
      <c r="F112" s="39"/>
      <c r="G112" s="39"/>
      <c r="H112" s="40"/>
      <c r="I112" s="120" t="s">
        <v>61</v>
      </c>
      <c r="J112" s="42"/>
      <c r="K112" s="101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ht="15.75" customHeight="1" spans="1:34">
      <c r="A113" s="23"/>
      <c r="B113" s="78" t="s">
        <v>172</v>
      </c>
      <c r="C113" s="106" t="s">
        <v>192</v>
      </c>
      <c r="D113" s="39"/>
      <c r="E113" s="39"/>
      <c r="F113" s="39"/>
      <c r="G113" s="39"/>
      <c r="H113" s="40"/>
      <c r="I113" s="74">
        <f>J103</f>
        <v>153.56</v>
      </c>
      <c r="J113" s="42"/>
      <c r="K113" s="101"/>
      <c r="L113" s="23"/>
      <c r="M113" s="23" t="s">
        <v>193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ht="15.75" customHeight="1" spans="1:34">
      <c r="A114" s="23"/>
      <c r="B114" s="78" t="s">
        <v>187</v>
      </c>
      <c r="C114" s="106" t="s">
        <v>188</v>
      </c>
      <c r="D114" s="39"/>
      <c r="E114" s="39"/>
      <c r="F114" s="39"/>
      <c r="G114" s="39"/>
      <c r="H114" s="40"/>
      <c r="I114" s="74">
        <f>I108</f>
        <v>0</v>
      </c>
      <c r="J114" s="42"/>
      <c r="K114" s="101"/>
      <c r="L114" s="23"/>
      <c r="M114" s="23" t="s">
        <v>194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ht="15.75" customHeight="1" spans="1:34">
      <c r="A115" s="23"/>
      <c r="B115" s="99" t="s">
        <v>98</v>
      </c>
      <c r="C115" s="39"/>
      <c r="D115" s="39"/>
      <c r="E115" s="39"/>
      <c r="F115" s="39"/>
      <c r="G115" s="39"/>
      <c r="H115" s="40"/>
      <c r="I115" s="100">
        <f>SUM(I113:J114)</f>
        <v>153.56</v>
      </c>
      <c r="J115" s="42"/>
      <c r="K115" s="101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ht="15.75" customHeight="1" spans="1:34">
      <c r="A116" s="18"/>
      <c r="B116" s="151"/>
      <c r="J116" s="26"/>
      <c r="K116" s="27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ht="15.75" customHeight="1" spans="1:34">
      <c r="A117" s="18"/>
      <c r="B117" s="68" t="s">
        <v>195</v>
      </c>
      <c r="C117" s="39"/>
      <c r="D117" s="39"/>
      <c r="E117" s="39"/>
      <c r="F117" s="39"/>
      <c r="G117" s="39"/>
      <c r="H117" s="39"/>
      <c r="I117" s="39"/>
      <c r="J117" s="42"/>
      <c r="K117" s="69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ht="15.75" customHeight="1" spans="1:34">
      <c r="A118" s="18"/>
      <c r="B118" s="70">
        <v>5</v>
      </c>
      <c r="C118" s="71" t="s">
        <v>196</v>
      </c>
      <c r="D118" s="39"/>
      <c r="E118" s="39"/>
      <c r="F118" s="39"/>
      <c r="G118" s="39"/>
      <c r="H118" s="40"/>
      <c r="I118" s="120" t="s">
        <v>61</v>
      </c>
      <c r="J118" s="42"/>
      <c r="K118" s="121"/>
      <c r="L118" s="23"/>
      <c r="M118" s="159" t="s">
        <v>197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ht="15.75" customHeight="1" spans="1:34">
      <c r="A119" s="18"/>
      <c r="B119" s="78" t="s">
        <v>19</v>
      </c>
      <c r="C119" s="106" t="s">
        <v>198</v>
      </c>
      <c r="D119" s="39"/>
      <c r="E119" s="39"/>
      <c r="F119" s="39"/>
      <c r="G119" s="39"/>
      <c r="H119" s="40"/>
      <c r="I119" s="89">
        <f>INSUMOS!N12</f>
        <v>59.64</v>
      </c>
      <c r="J119" s="42"/>
      <c r="K119" s="84"/>
      <c r="L119" s="23"/>
      <c r="M119" s="159" t="s">
        <v>199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ht="15.75" customHeight="1" spans="1:34">
      <c r="A120" s="18"/>
      <c r="B120" s="78" t="s">
        <v>22</v>
      </c>
      <c r="C120" s="106" t="s">
        <v>200</v>
      </c>
      <c r="D120" s="39"/>
      <c r="E120" s="39"/>
      <c r="F120" s="39"/>
      <c r="G120" s="39"/>
      <c r="H120" s="40"/>
      <c r="I120" s="89">
        <f>INSUMOS!N24+INSUMOS!U23</f>
        <v>6.97</v>
      </c>
      <c r="J120" s="42"/>
      <c r="K120" s="84"/>
      <c r="L120" s="76"/>
      <c r="M120" s="159" t="s">
        <v>199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ht="15.75" customHeight="1" spans="1:34">
      <c r="A121" s="18"/>
      <c r="B121" s="78" t="s">
        <v>26</v>
      </c>
      <c r="C121" s="106" t="s">
        <v>201</v>
      </c>
      <c r="D121" s="39"/>
      <c r="E121" s="39"/>
      <c r="F121" s="39"/>
      <c r="G121" s="39"/>
      <c r="H121" s="40"/>
      <c r="I121" s="89">
        <f>INSUMOS!G23</f>
        <v>2.78</v>
      </c>
      <c r="J121" s="42"/>
      <c r="K121" s="84"/>
      <c r="L121" s="23"/>
      <c r="M121" s="159" t="s">
        <v>199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ht="15.75" customHeight="1" spans="1:34">
      <c r="A122" s="18"/>
      <c r="B122" s="78" t="s">
        <v>30</v>
      </c>
      <c r="C122" s="106" t="s">
        <v>267</v>
      </c>
      <c r="D122" s="39"/>
      <c r="E122" s="39"/>
      <c r="F122" s="39"/>
      <c r="G122" s="39"/>
      <c r="H122" s="40"/>
      <c r="I122" s="89">
        <f>INSUMOS!U10</f>
        <v>37.44</v>
      </c>
      <c r="J122" s="42"/>
      <c r="K122" s="84"/>
      <c r="L122" s="23"/>
      <c r="M122" s="159" t="s">
        <v>199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ht="15.75" customHeight="1" spans="1:34">
      <c r="A123" s="18"/>
      <c r="B123" s="99" t="s">
        <v>121</v>
      </c>
      <c r="C123" s="39"/>
      <c r="D123" s="39"/>
      <c r="E123" s="39"/>
      <c r="F123" s="39"/>
      <c r="G123" s="39"/>
      <c r="H123" s="40"/>
      <c r="I123" s="100">
        <f>SUM(I119:J122)</f>
        <v>106.83</v>
      </c>
      <c r="J123" s="42"/>
      <c r="K123" s="160"/>
      <c r="L123" s="23"/>
      <c r="M123" s="161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4" ht="15.75" customHeight="1" spans="1:34">
      <c r="A124" s="162"/>
      <c r="B124" s="163"/>
      <c r="C124" s="25"/>
      <c r="D124" s="25"/>
      <c r="E124" s="25"/>
      <c r="F124" s="25"/>
      <c r="G124" s="25"/>
      <c r="H124" s="25"/>
      <c r="I124" s="25"/>
      <c r="J124" s="26"/>
      <c r="K124" s="164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ht="15.75" customHeight="1" spans="1:34">
      <c r="A125" s="162"/>
      <c r="B125" s="68" t="s">
        <v>203</v>
      </c>
      <c r="C125" s="39"/>
      <c r="D125" s="39"/>
      <c r="E125" s="39"/>
      <c r="F125" s="39"/>
      <c r="G125" s="39"/>
      <c r="H125" s="39"/>
      <c r="I125" s="39"/>
      <c r="J125" s="42"/>
      <c r="K125" s="165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</row>
    <row r="126" ht="15.75" customHeight="1" spans="1:34">
      <c r="A126" s="162"/>
      <c r="B126" s="70">
        <v>6</v>
      </c>
      <c r="C126" s="71" t="s">
        <v>204</v>
      </c>
      <c r="D126" s="39"/>
      <c r="E126" s="39"/>
      <c r="F126" s="39"/>
      <c r="G126" s="39"/>
      <c r="H126" s="40"/>
      <c r="I126" s="102" t="s">
        <v>91</v>
      </c>
      <c r="J126" s="155" t="s">
        <v>61</v>
      </c>
      <c r="K126" s="16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</row>
    <row r="127" ht="15.75" customHeight="1" spans="1:34">
      <c r="A127" s="162"/>
      <c r="B127" s="78" t="s">
        <v>19</v>
      </c>
      <c r="C127" s="106" t="s">
        <v>205</v>
      </c>
      <c r="D127" s="39"/>
      <c r="E127" s="39"/>
      <c r="F127" s="39"/>
      <c r="G127" s="39"/>
      <c r="H127" s="40"/>
      <c r="I127" s="107">
        <v>0.06</v>
      </c>
      <c r="J127" s="167">
        <f>I144*I127</f>
        <v>467.76</v>
      </c>
      <c r="K127" s="86"/>
      <c r="L127" s="76"/>
      <c r="M127" s="30" t="s">
        <v>206</v>
      </c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</row>
    <row r="128" ht="15.75" customHeight="1" spans="1:34">
      <c r="A128" s="162"/>
      <c r="B128" s="78" t="s">
        <v>22</v>
      </c>
      <c r="C128" s="106" t="s">
        <v>207</v>
      </c>
      <c r="D128" s="39"/>
      <c r="E128" s="39"/>
      <c r="F128" s="39"/>
      <c r="G128" s="39"/>
      <c r="H128" s="40"/>
      <c r="I128" s="107">
        <v>0.0679</v>
      </c>
      <c r="J128" s="167">
        <f>(J127+I144)*I128</f>
        <v>561.11</v>
      </c>
      <c r="K128" s="86"/>
      <c r="L128" s="76"/>
      <c r="M128" s="30" t="s">
        <v>208</v>
      </c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</row>
    <row r="129" ht="15.75" customHeight="1" spans="1:34">
      <c r="A129" s="162"/>
      <c r="B129" s="78" t="s">
        <v>26</v>
      </c>
      <c r="C129" s="106" t="s">
        <v>209</v>
      </c>
      <c r="D129" s="39"/>
      <c r="E129" s="39"/>
      <c r="F129" s="39"/>
      <c r="G129" s="39"/>
      <c r="H129" s="40"/>
      <c r="I129" s="107">
        <f>SUM(I130:I133)</f>
        <v>0.1425</v>
      </c>
      <c r="J129" s="167"/>
      <c r="K129" s="8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</row>
    <row r="130" ht="15.75" customHeight="1" spans="1:34">
      <c r="A130" s="18"/>
      <c r="B130" s="168" t="s">
        <v>210</v>
      </c>
      <c r="C130" s="40"/>
      <c r="D130" s="169" t="s">
        <v>211</v>
      </c>
      <c r="E130" s="79" t="s">
        <v>212</v>
      </c>
      <c r="F130" s="80"/>
      <c r="G130" s="80"/>
      <c r="H130" s="170"/>
      <c r="I130" s="107">
        <v>0.0165</v>
      </c>
      <c r="J130" s="167">
        <f>((I144+J127+J128)/(1-(I129)))*I130</f>
        <v>169.81</v>
      </c>
      <c r="K130" s="86"/>
      <c r="L130" s="76"/>
      <c r="M130" s="171" t="s">
        <v>213</v>
      </c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</row>
    <row r="131" ht="15.75" customHeight="1" spans="1:34">
      <c r="A131" s="18"/>
      <c r="B131" s="168" t="s">
        <v>214</v>
      </c>
      <c r="C131" s="40"/>
      <c r="D131" s="128"/>
      <c r="E131" s="79" t="s">
        <v>215</v>
      </c>
      <c r="F131" s="80"/>
      <c r="G131" s="80"/>
      <c r="H131" s="170"/>
      <c r="I131" s="172">
        <v>0.076</v>
      </c>
      <c r="J131" s="167">
        <f>((I144+J127+J128)/(1-(I129)))*I131</f>
        <v>782.14</v>
      </c>
      <c r="K131" s="86"/>
      <c r="L131" s="76"/>
      <c r="M131" s="171" t="s">
        <v>216</v>
      </c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</row>
    <row r="132" ht="15.75" customHeight="1" spans="1:34">
      <c r="A132" s="18"/>
      <c r="B132" s="168" t="s">
        <v>217</v>
      </c>
      <c r="C132" s="40"/>
      <c r="D132" s="173" t="s">
        <v>218</v>
      </c>
      <c r="E132" s="79" t="s">
        <v>219</v>
      </c>
      <c r="F132" s="80"/>
      <c r="G132" s="80"/>
      <c r="H132" s="170"/>
      <c r="I132" s="107">
        <v>0.05</v>
      </c>
      <c r="J132" s="167">
        <f>((I144+J127+J128)/(1-(I129)))*I132</f>
        <v>514.57</v>
      </c>
      <c r="K132" s="86"/>
      <c r="L132" s="76"/>
      <c r="M132" s="171" t="s">
        <v>220</v>
      </c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</row>
    <row r="133" ht="15.75" customHeight="1" spans="1:34">
      <c r="A133" s="18"/>
      <c r="B133" s="168" t="s">
        <v>221</v>
      </c>
      <c r="C133" s="40"/>
      <c r="D133" s="173" t="s">
        <v>222</v>
      </c>
      <c r="E133" s="79"/>
      <c r="F133" s="80"/>
      <c r="G133" s="80"/>
      <c r="H133" s="170"/>
      <c r="I133" s="107">
        <v>0</v>
      </c>
      <c r="J133" s="167">
        <f>((I144+J127+J128)/(1-(I129)))*I133</f>
        <v>0</v>
      </c>
      <c r="K133" s="86"/>
      <c r="L133" s="76"/>
      <c r="M133" s="171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</row>
    <row r="134" ht="15.75" customHeight="1" spans="1:34">
      <c r="A134" s="18"/>
      <c r="B134" s="99" t="s">
        <v>121</v>
      </c>
      <c r="C134" s="39"/>
      <c r="D134" s="39"/>
      <c r="E134" s="39"/>
      <c r="F134" s="39"/>
      <c r="G134" s="39"/>
      <c r="H134" s="40"/>
      <c r="I134" s="174"/>
      <c r="J134" s="119">
        <f>SUM(J127:J133)</f>
        <v>2495.39</v>
      </c>
      <c r="K134" s="175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</row>
    <row r="135" ht="15.75" customHeight="1" spans="1:34">
      <c r="A135" s="18"/>
      <c r="B135" s="176"/>
      <c r="C135" s="66"/>
      <c r="D135" s="66"/>
      <c r="E135" s="66"/>
      <c r="F135" s="66"/>
      <c r="G135" s="66"/>
      <c r="H135" s="66"/>
      <c r="I135" s="66"/>
      <c r="J135" s="67"/>
      <c r="K135" s="177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</row>
    <row r="136" ht="15.75" customHeight="1" spans="1:34">
      <c r="A136" s="18"/>
      <c r="B136" s="178" t="s">
        <v>223</v>
      </c>
      <c r="C136" s="25"/>
      <c r="D136" s="25"/>
      <c r="E136" s="25"/>
      <c r="F136" s="25"/>
      <c r="G136" s="25"/>
      <c r="H136" s="25"/>
      <c r="I136" s="25"/>
      <c r="J136" s="26"/>
      <c r="K136" s="179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</row>
    <row r="137" ht="15.75" customHeight="1" spans="1:34">
      <c r="A137" s="18"/>
      <c r="B137" s="180"/>
      <c r="J137" s="26"/>
      <c r="K137" s="177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</row>
    <row r="138" ht="15.75" customHeight="1" spans="1:34">
      <c r="A138" s="18"/>
      <c r="B138" s="57" t="s">
        <v>224</v>
      </c>
      <c r="C138" s="39"/>
      <c r="D138" s="39"/>
      <c r="E138" s="39"/>
      <c r="F138" s="39"/>
      <c r="G138" s="39"/>
      <c r="H138" s="40"/>
      <c r="I138" s="181" t="s">
        <v>61</v>
      </c>
      <c r="J138" s="42"/>
      <c r="K138" s="182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</row>
    <row r="139" ht="15.75" customHeight="1" spans="1:34">
      <c r="A139" s="18"/>
      <c r="B139" s="78" t="s">
        <v>19</v>
      </c>
      <c r="C139" s="106" t="s">
        <v>225</v>
      </c>
      <c r="D139" s="39"/>
      <c r="E139" s="39"/>
      <c r="F139" s="39"/>
      <c r="G139" s="39"/>
      <c r="H139" s="40"/>
      <c r="I139" s="74">
        <f>I41</f>
        <v>3829.35</v>
      </c>
      <c r="J139" s="42"/>
      <c r="K139" s="86"/>
      <c r="L139" s="76"/>
      <c r="M139" s="30" t="s">
        <v>226</v>
      </c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</row>
    <row r="140" ht="15.75" customHeight="1" spans="1:34">
      <c r="A140" s="18"/>
      <c r="B140" s="78" t="s">
        <v>22</v>
      </c>
      <c r="C140" s="106" t="s">
        <v>227</v>
      </c>
      <c r="D140" s="39"/>
      <c r="E140" s="39"/>
      <c r="F140" s="39"/>
      <c r="G140" s="39"/>
      <c r="H140" s="40"/>
      <c r="I140" s="74">
        <f>I82</f>
        <v>3432.43</v>
      </c>
      <c r="J140" s="42"/>
      <c r="K140" s="86"/>
      <c r="L140" s="76"/>
      <c r="M140" s="30" t="s">
        <v>228</v>
      </c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</row>
    <row r="141" ht="15.75" customHeight="1" spans="1:34">
      <c r="A141" s="18"/>
      <c r="B141" s="78" t="s">
        <v>26</v>
      </c>
      <c r="C141" s="106" t="s">
        <v>229</v>
      </c>
      <c r="D141" s="39"/>
      <c r="E141" s="39"/>
      <c r="F141" s="39"/>
      <c r="G141" s="39"/>
      <c r="H141" s="40"/>
      <c r="I141" s="74">
        <f>I92</f>
        <v>273.81</v>
      </c>
      <c r="J141" s="42"/>
      <c r="K141" s="86"/>
      <c r="L141" s="76"/>
      <c r="M141" s="30" t="s">
        <v>230</v>
      </c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</row>
    <row r="142" ht="15.75" customHeight="1" spans="1:34">
      <c r="A142" s="18"/>
      <c r="B142" s="78" t="s">
        <v>30</v>
      </c>
      <c r="C142" s="106" t="s">
        <v>231</v>
      </c>
      <c r="D142" s="39"/>
      <c r="E142" s="39"/>
      <c r="F142" s="39"/>
      <c r="G142" s="39"/>
      <c r="H142" s="40"/>
      <c r="I142" s="74">
        <f>I115</f>
        <v>153.56</v>
      </c>
      <c r="J142" s="42"/>
      <c r="K142" s="86"/>
      <c r="L142" s="76"/>
      <c r="M142" s="30" t="s">
        <v>232</v>
      </c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</row>
    <row r="143" ht="15.75" customHeight="1" spans="1:34">
      <c r="A143" s="18"/>
      <c r="B143" s="78" t="s">
        <v>73</v>
      </c>
      <c r="C143" s="106" t="s">
        <v>233</v>
      </c>
      <c r="D143" s="39"/>
      <c r="E143" s="39"/>
      <c r="F143" s="39"/>
      <c r="G143" s="39"/>
      <c r="H143" s="40"/>
      <c r="I143" s="74">
        <f>I123</f>
        <v>106.83</v>
      </c>
      <c r="J143" s="42"/>
      <c r="K143" s="86"/>
      <c r="L143" s="76"/>
      <c r="M143" s="30" t="s">
        <v>234</v>
      </c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</row>
    <row r="144" ht="15.75" customHeight="1" spans="1:34">
      <c r="A144" s="18"/>
      <c r="B144" s="99" t="s">
        <v>235</v>
      </c>
      <c r="C144" s="39"/>
      <c r="D144" s="39"/>
      <c r="E144" s="39"/>
      <c r="F144" s="39"/>
      <c r="G144" s="39"/>
      <c r="H144" s="40"/>
      <c r="I144" s="100">
        <f>SUM(I139:J143)</f>
        <v>7795.98</v>
      </c>
      <c r="J144" s="42"/>
      <c r="K144" s="175"/>
      <c r="L144" s="76"/>
      <c r="M144" s="30" t="s">
        <v>147</v>
      </c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</row>
    <row r="145" ht="15.75" customHeight="1" spans="1:34">
      <c r="A145" s="18"/>
      <c r="B145" s="78" t="s">
        <v>76</v>
      </c>
      <c r="C145" s="106" t="s">
        <v>236</v>
      </c>
      <c r="D145" s="39"/>
      <c r="E145" s="39"/>
      <c r="F145" s="39"/>
      <c r="G145" s="39"/>
      <c r="H145" s="40"/>
      <c r="I145" s="74">
        <f>J134</f>
        <v>2495.39</v>
      </c>
      <c r="J145" s="42"/>
      <c r="K145" s="86"/>
      <c r="L145" s="76"/>
      <c r="M145" s="30" t="s">
        <v>237</v>
      </c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</row>
    <row r="146" ht="15.75" customHeight="1" spans="1:34">
      <c r="A146" s="18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10291.37</v>
      </c>
      <c r="J146" s="187"/>
      <c r="K146" s="175"/>
      <c r="L146" s="76"/>
      <c r="M146" s="30" t="s">
        <v>239</v>
      </c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</row>
    <row r="147" ht="15.75" customHeight="1" spans="1:34">
      <c r="A147" s="18"/>
      <c r="B147" s="177"/>
      <c r="K147" s="17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</row>
    <row r="148" ht="15.75" customHeight="1" spans="1:34">
      <c r="A148" s="18"/>
      <c r="B148" s="188" t="s">
        <v>240</v>
      </c>
      <c r="C148" s="25"/>
      <c r="D148" s="25"/>
      <c r="E148" s="25"/>
      <c r="F148" s="25"/>
      <c r="G148" s="25"/>
      <c r="H148" s="25"/>
      <c r="I148" s="25"/>
      <c r="J148" s="25"/>
      <c r="K148" s="179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</row>
    <row r="149" ht="15.75" customHeight="1" spans="1:34">
      <c r="A149" s="18"/>
      <c r="B149" s="189"/>
      <c r="C149" s="76"/>
      <c r="D149" s="76"/>
      <c r="E149" s="76"/>
      <c r="F149" s="76"/>
      <c r="G149" s="76"/>
      <c r="H149" s="76"/>
      <c r="I149" s="76"/>
      <c r="J149" s="76"/>
      <c r="K149" s="17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</row>
    <row r="150" ht="12.75" customHeight="1" spans="1:34">
      <c r="A150" s="18"/>
      <c r="B150" s="190" t="s">
        <v>241</v>
      </c>
      <c r="C150" s="40"/>
      <c r="D150" s="191" t="s">
        <v>242</v>
      </c>
      <c r="E150" s="191" t="s">
        <v>243</v>
      </c>
      <c r="F150" s="192" t="s">
        <v>244</v>
      </c>
      <c r="G150" s="40"/>
      <c r="H150" s="191" t="s">
        <v>245</v>
      </c>
      <c r="I150" s="192" t="s">
        <v>246</v>
      </c>
      <c r="J150" s="40"/>
      <c r="K150" s="17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</row>
    <row r="151" ht="15.75" customHeight="1" spans="1:34">
      <c r="A151" s="18"/>
      <c r="B151" s="44" t="str">
        <f>I23</f>
        <v>Vigilância</v>
      </c>
      <c r="C151" s="40"/>
      <c r="D151" s="193">
        <f>I146</f>
        <v>10291.37</v>
      </c>
      <c r="E151" s="81">
        <v>1</v>
      </c>
      <c r="F151" s="194">
        <f>D151*E151</f>
        <v>10291.37</v>
      </c>
      <c r="G151" s="40"/>
      <c r="H151" s="113">
        <f>I16</f>
        <v>1</v>
      </c>
      <c r="I151" s="195">
        <f>F151*H151</f>
        <v>10291.37</v>
      </c>
      <c r="J151" s="40"/>
      <c r="K151" s="8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</row>
    <row r="152" ht="15.75" customHeight="1" spans="1:34">
      <c r="A152" s="18"/>
      <c r="B152" s="196" t="s">
        <v>247</v>
      </c>
      <c r="C152" s="39"/>
      <c r="D152" s="39"/>
      <c r="E152" s="39"/>
      <c r="F152" s="39"/>
      <c r="G152" s="39"/>
      <c r="H152" s="40"/>
      <c r="I152" s="197">
        <f>I151</f>
        <v>10291.37</v>
      </c>
      <c r="J152" s="40"/>
      <c r="K152" s="198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</row>
    <row r="153" ht="15.75" customHeight="1" spans="1:34">
      <c r="A153" s="18"/>
      <c r="B153" s="199" t="s">
        <v>248</v>
      </c>
      <c r="C153" s="39"/>
      <c r="D153" s="39"/>
      <c r="E153" s="39"/>
      <c r="F153" s="39"/>
      <c r="G153" s="39"/>
      <c r="H153" s="40"/>
      <c r="I153" s="197"/>
      <c r="J153" s="40"/>
      <c r="K153" s="198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</row>
    <row r="154" ht="15.75" customHeight="1" spans="1:34">
      <c r="A154" s="18"/>
      <c r="B154" s="200" t="s">
        <v>249</v>
      </c>
      <c r="C154" s="39"/>
      <c r="D154" s="39"/>
      <c r="E154" s="39"/>
      <c r="F154" s="39"/>
      <c r="G154" s="39"/>
      <c r="H154" s="40"/>
      <c r="I154" s="197">
        <f>I152+I153</f>
        <v>10291.37</v>
      </c>
      <c r="J154" s="40"/>
      <c r="K154" s="198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</row>
    <row r="155" ht="15.75" customHeight="1" spans="1:34">
      <c r="A155" s="18"/>
      <c r="B155" s="201"/>
      <c r="C155" s="30"/>
      <c r="D155" s="202"/>
      <c r="E155" s="76"/>
      <c r="F155" s="76"/>
      <c r="G155" s="76"/>
      <c r="H155" s="76"/>
      <c r="I155" s="76"/>
      <c r="J155" s="76"/>
      <c r="K155" s="198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</row>
    <row r="156" ht="15.75" customHeight="1" spans="1:34">
      <c r="A156" s="18"/>
      <c r="B156" s="188" t="s">
        <v>250</v>
      </c>
      <c r="C156" s="25"/>
      <c r="D156" s="25"/>
      <c r="E156" s="25"/>
      <c r="F156" s="25"/>
      <c r="G156" s="25"/>
      <c r="H156" s="25"/>
      <c r="I156" s="25"/>
      <c r="J156" s="25"/>
      <c r="K156" s="8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</row>
    <row r="157" ht="15.75" customHeight="1" spans="1:34">
      <c r="A157" s="18"/>
      <c r="B157" s="189"/>
      <c r="C157" s="76"/>
      <c r="D157" s="76"/>
      <c r="E157" s="76"/>
      <c r="F157" s="76"/>
      <c r="G157" s="76"/>
      <c r="H157" s="76"/>
      <c r="I157" s="76"/>
      <c r="J157" s="76"/>
      <c r="K157" s="198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</row>
    <row r="158" ht="15.75" customHeight="1" spans="1:34">
      <c r="A158" s="18"/>
      <c r="B158" s="203" t="s">
        <v>251</v>
      </c>
      <c r="C158" s="39"/>
      <c r="D158" s="39"/>
      <c r="E158" s="39"/>
      <c r="F158" s="39"/>
      <c r="G158" s="39"/>
      <c r="H158" s="39"/>
      <c r="I158" s="39"/>
      <c r="J158" s="40"/>
      <c r="K158" s="175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</row>
    <row r="159" ht="15.75" customHeight="1" spans="1:34">
      <c r="A159" s="18"/>
      <c r="B159" s="204" t="s">
        <v>252</v>
      </c>
      <c r="C159" s="39"/>
      <c r="D159" s="39"/>
      <c r="E159" s="39"/>
      <c r="F159" s="39"/>
      <c r="G159" s="39"/>
      <c r="H159" s="40"/>
      <c r="I159" s="205" t="s">
        <v>253</v>
      </c>
      <c r="J159" s="40"/>
      <c r="K159" s="17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</row>
    <row r="160" ht="15.75" customHeight="1" spans="1:34">
      <c r="A160" s="18"/>
      <c r="B160" s="88" t="s">
        <v>254</v>
      </c>
      <c r="C160" s="39"/>
      <c r="D160" s="39"/>
      <c r="E160" s="39"/>
      <c r="F160" s="39"/>
      <c r="G160" s="39"/>
      <c r="H160" s="40"/>
      <c r="I160" s="194">
        <f>I154</f>
        <v>10291.37</v>
      </c>
      <c r="J160" s="40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</row>
    <row r="161" ht="15.75" customHeight="1" spans="1:34">
      <c r="A161" s="18"/>
      <c r="B161" s="88" t="s">
        <v>255</v>
      </c>
      <c r="C161" s="39"/>
      <c r="D161" s="39"/>
      <c r="E161" s="39"/>
      <c r="F161" s="39"/>
      <c r="G161" s="39"/>
      <c r="H161" s="40"/>
      <c r="I161" s="206">
        <f>H12</f>
        <v>12</v>
      </c>
      <c r="J161" s="13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</row>
    <row r="162" ht="15.75" customHeight="1" spans="1:34">
      <c r="A162" s="18"/>
      <c r="B162" s="207" t="s">
        <v>256</v>
      </c>
      <c r="C162" s="39"/>
      <c r="D162" s="39"/>
      <c r="E162" s="39"/>
      <c r="F162" s="39"/>
      <c r="G162" s="39"/>
      <c r="H162" s="39"/>
      <c r="I162" s="208">
        <f>I160*I161</f>
        <v>123496.44</v>
      </c>
      <c r="J162" s="3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</row>
    <row r="163" ht="12.75" customHeight="1" spans="1:34">
      <c r="A163" s="18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ht="12.75" customHeight="1" spans="1:34">
      <c r="A164" s="18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</row>
    <row r="165" ht="12.75" customHeight="1" spans="1:34">
      <c r="A165" s="18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</row>
    <row r="166" ht="12.75" customHeight="1" spans="1:34">
      <c r="A166" s="18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</row>
    <row r="167" ht="12.75" customHeight="1" spans="1:34">
      <c r="A167" s="18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</row>
    <row r="168" ht="12.75" customHeight="1" spans="1:34">
      <c r="A168" s="18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</row>
    <row r="169" ht="12.75" customHeight="1" spans="1:34">
      <c r="A169" s="18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</row>
    <row r="170" ht="12.75" customHeight="1" spans="1:34">
      <c r="A170" s="18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</row>
    <row r="171" ht="12.75" customHeight="1" spans="1:34">
      <c r="A171" s="18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</row>
    <row r="172" ht="12.75" customHeight="1" spans="1:34">
      <c r="A172" s="18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</row>
    <row r="173" ht="12.75" customHeight="1" spans="1:34">
      <c r="A173" s="18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</row>
    <row r="174" ht="12.75" customHeight="1" spans="1:34">
      <c r="A174" s="18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</row>
    <row r="175" ht="12.75" customHeight="1" spans="1:34">
      <c r="A175" s="18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</row>
    <row r="176" ht="12.75" customHeight="1" spans="1:34">
      <c r="A176" s="18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</row>
    <row r="177" ht="12.75" customHeight="1" spans="1:34">
      <c r="A177" s="18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</row>
    <row r="178" ht="12.75" customHeight="1" spans="1:34">
      <c r="A178" s="18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</row>
    <row r="179" ht="12.75" customHeight="1" spans="1:34">
      <c r="A179" s="18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</row>
    <row r="180" ht="12.75" customHeight="1" spans="1:34">
      <c r="A180" s="18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</row>
    <row r="181" ht="12.75" customHeight="1" spans="1:34">
      <c r="A181" s="18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</row>
    <row r="182" ht="12.75" customHeight="1" spans="1:34">
      <c r="A182" s="18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</row>
    <row r="183" ht="12.75" customHeight="1" spans="1:34">
      <c r="A183" s="18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</row>
    <row r="184" ht="12.75" customHeight="1" spans="1:34">
      <c r="A184" s="18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</row>
    <row r="185" ht="12.75" customHeight="1" spans="1:34">
      <c r="A185" s="18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</row>
    <row r="186" ht="12.75" customHeight="1" spans="1:34">
      <c r="A186" s="18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</row>
    <row r="187" ht="12.75" customHeight="1" spans="1:34">
      <c r="A187" s="18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</row>
    <row r="188" ht="12.75" customHeight="1" spans="1:34">
      <c r="A188" s="18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</row>
    <row r="189" ht="12.75" customHeight="1" spans="1:34">
      <c r="A189" s="18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</row>
    <row r="190" ht="12.75" customHeight="1" spans="1:34">
      <c r="A190" s="18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</row>
    <row r="191" ht="12.75" customHeight="1" spans="1:34">
      <c r="A191" s="18"/>
      <c r="B191" s="27"/>
      <c r="C191" s="18"/>
      <c r="D191" s="18"/>
      <c r="E191" s="18"/>
      <c r="F191" s="18"/>
      <c r="G191" s="18"/>
      <c r="H191" s="18"/>
      <c r="I191" s="18"/>
      <c r="J191" s="18"/>
      <c r="K191" s="18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</row>
    <row r="192" ht="12.75" customHeight="1" spans="1:34">
      <c r="A192" s="18"/>
      <c r="B192" s="27"/>
      <c r="C192" s="18"/>
      <c r="D192" s="18"/>
      <c r="E192" s="18"/>
      <c r="F192" s="18"/>
      <c r="G192" s="18"/>
      <c r="H192" s="18"/>
      <c r="I192" s="18"/>
      <c r="J192" s="18"/>
      <c r="K192" s="18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</row>
    <row r="193" ht="12.75" customHeight="1" spans="1:34">
      <c r="A193" s="18"/>
      <c r="B193" s="27"/>
      <c r="C193" s="18"/>
      <c r="D193" s="18"/>
      <c r="E193" s="18"/>
      <c r="F193" s="18"/>
      <c r="G193" s="18"/>
      <c r="H193" s="18"/>
      <c r="I193" s="18"/>
      <c r="J193" s="18"/>
      <c r="K193" s="18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</row>
    <row r="194" ht="12.75" customHeight="1" spans="1:34">
      <c r="A194" s="18"/>
      <c r="B194" s="27"/>
      <c r="C194" s="18"/>
      <c r="D194" s="18"/>
      <c r="E194" s="18"/>
      <c r="F194" s="18"/>
      <c r="G194" s="18"/>
      <c r="H194" s="18"/>
      <c r="I194" s="18"/>
      <c r="J194" s="18"/>
      <c r="K194" s="18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</row>
    <row r="195" ht="12.75" customHeight="1" spans="1:34">
      <c r="A195" s="18"/>
      <c r="B195" s="27"/>
      <c r="C195" s="18"/>
      <c r="D195" s="18"/>
      <c r="E195" s="18"/>
      <c r="F195" s="18"/>
      <c r="G195" s="18"/>
      <c r="H195" s="18"/>
      <c r="I195" s="18"/>
      <c r="J195" s="18"/>
      <c r="K195" s="18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</row>
    <row r="196" ht="12.75" customHeight="1" spans="1:34">
      <c r="A196" s="18"/>
      <c r="B196" s="27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</row>
    <row r="197" ht="12.75" customHeight="1" spans="1:34">
      <c r="A197" s="18"/>
      <c r="B197" s="27"/>
      <c r="C197" s="18"/>
      <c r="D197" s="18"/>
      <c r="E197" s="18"/>
      <c r="F197" s="18"/>
      <c r="G197" s="18"/>
      <c r="H197" s="18"/>
      <c r="I197" s="18"/>
      <c r="J197" s="18"/>
      <c r="K197" s="18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</row>
    <row r="198" ht="12.75" customHeight="1" spans="1:34">
      <c r="A198" s="18"/>
      <c r="B198" s="27"/>
      <c r="C198" s="18"/>
      <c r="D198" s="18"/>
      <c r="E198" s="18"/>
      <c r="F198" s="18"/>
      <c r="G198" s="18"/>
      <c r="H198" s="18"/>
      <c r="I198" s="18"/>
      <c r="J198" s="18"/>
      <c r="K198" s="18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</row>
    <row r="199" ht="12.75" customHeight="1" spans="1:34">
      <c r="A199" s="18"/>
      <c r="B199" s="27"/>
      <c r="C199" s="18"/>
      <c r="D199" s="18"/>
      <c r="E199" s="18"/>
      <c r="F199" s="18"/>
      <c r="G199" s="18"/>
      <c r="H199" s="18"/>
      <c r="I199" s="18"/>
      <c r="J199" s="18"/>
      <c r="K199" s="18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</row>
    <row r="200" ht="12.75" customHeight="1" spans="1:34">
      <c r="A200" s="18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</row>
    <row r="201" ht="12.75" customHeight="1" spans="1:34">
      <c r="A201" s="18"/>
      <c r="B201" s="27"/>
      <c r="C201" s="18"/>
      <c r="D201" s="18"/>
      <c r="E201" s="18"/>
      <c r="F201" s="18"/>
      <c r="G201" s="18"/>
      <c r="H201" s="18"/>
      <c r="I201" s="18"/>
      <c r="J201" s="18"/>
      <c r="K201" s="18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</row>
    <row r="202" ht="12.75" customHeight="1" spans="1:34">
      <c r="A202" s="18"/>
      <c r="B202" s="27"/>
      <c r="C202" s="18"/>
      <c r="D202" s="18"/>
      <c r="E202" s="18"/>
      <c r="F202" s="18"/>
      <c r="G202" s="18"/>
      <c r="H202" s="18"/>
      <c r="I202" s="18"/>
      <c r="J202" s="18"/>
      <c r="K202" s="18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</row>
    <row r="203" ht="12.75" customHeight="1" spans="1:34">
      <c r="A203" s="18"/>
      <c r="B203" s="27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</row>
    <row r="204" ht="12.75" customHeight="1" spans="1:34">
      <c r="A204" s="18"/>
      <c r="B204" s="27"/>
      <c r="C204" s="18"/>
      <c r="D204" s="18"/>
      <c r="E204" s="18"/>
      <c r="F204" s="18"/>
      <c r="G204" s="18"/>
      <c r="H204" s="18"/>
      <c r="I204" s="18"/>
      <c r="J204" s="18"/>
      <c r="K204" s="18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</row>
    <row r="205" ht="12.75" customHeight="1" spans="1:34">
      <c r="A205" s="18"/>
      <c r="B205" s="27"/>
      <c r="C205" s="18"/>
      <c r="D205" s="18"/>
      <c r="E205" s="18"/>
      <c r="F205" s="18"/>
      <c r="G205" s="18"/>
      <c r="H205" s="18"/>
      <c r="I205" s="18"/>
      <c r="J205" s="18"/>
      <c r="K205" s="18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</row>
    <row r="206" ht="12.75" customHeight="1" spans="1:34">
      <c r="A206" s="18"/>
      <c r="B206" s="27"/>
      <c r="C206" s="18"/>
      <c r="D206" s="18"/>
      <c r="E206" s="18"/>
      <c r="F206" s="18"/>
      <c r="G206" s="18"/>
      <c r="H206" s="18"/>
      <c r="I206" s="18"/>
      <c r="J206" s="18"/>
      <c r="K206" s="18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</row>
    <row r="207" ht="12.75" customHeight="1" spans="1:34">
      <c r="A207" s="18"/>
      <c r="B207" s="27"/>
      <c r="C207" s="18"/>
      <c r="D207" s="18"/>
      <c r="E207" s="18"/>
      <c r="F207" s="18"/>
      <c r="G207" s="18"/>
      <c r="H207" s="18"/>
      <c r="I207" s="18"/>
      <c r="J207" s="18"/>
      <c r="K207" s="18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</row>
    <row r="208" ht="12.75" customHeight="1" spans="1:34">
      <c r="A208" s="18"/>
      <c r="B208" s="27"/>
      <c r="C208" s="18"/>
      <c r="D208" s="18"/>
      <c r="E208" s="18"/>
      <c r="F208" s="18"/>
      <c r="G208" s="18"/>
      <c r="H208" s="18"/>
      <c r="I208" s="18"/>
      <c r="J208" s="18"/>
      <c r="K208" s="18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</row>
    <row r="209" ht="12.75" customHeight="1" spans="1:34">
      <c r="A209" s="18"/>
      <c r="B209" s="27"/>
      <c r="C209" s="18"/>
      <c r="D209" s="18"/>
      <c r="E209" s="18"/>
      <c r="F209" s="18"/>
      <c r="G209" s="18"/>
      <c r="H209" s="18"/>
      <c r="I209" s="18"/>
      <c r="J209" s="18"/>
      <c r="K209" s="1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</row>
    <row r="210" ht="12.75" customHeight="1" spans="1:34">
      <c r="A210" s="18"/>
      <c r="B210" s="27"/>
      <c r="C210" s="18"/>
      <c r="D210" s="18"/>
      <c r="E210" s="18"/>
      <c r="F210" s="18"/>
      <c r="G210" s="18"/>
      <c r="H210" s="18"/>
      <c r="I210" s="18"/>
      <c r="J210" s="18"/>
      <c r="K210" s="18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</row>
    <row r="211" ht="12.75" customHeight="1" spans="1:34">
      <c r="A211" s="18"/>
      <c r="B211" s="27"/>
      <c r="C211" s="18"/>
      <c r="D211" s="18"/>
      <c r="E211" s="18"/>
      <c r="F211" s="18"/>
      <c r="G211" s="18"/>
      <c r="H211" s="18"/>
      <c r="I211" s="18"/>
      <c r="J211" s="18"/>
      <c r="K211" s="18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</row>
    <row r="212" ht="12.75" customHeight="1" spans="1:34">
      <c r="A212" s="18"/>
      <c r="B212" s="27"/>
      <c r="C212" s="18"/>
      <c r="D212" s="18"/>
      <c r="E212" s="18"/>
      <c r="F212" s="18"/>
      <c r="G212" s="18"/>
      <c r="H212" s="18"/>
      <c r="I212" s="18"/>
      <c r="J212" s="18"/>
      <c r="K212" s="18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</row>
    <row r="213" ht="12.75" customHeight="1" spans="1:34">
      <c r="A213" s="18"/>
      <c r="B213" s="27"/>
      <c r="C213" s="18"/>
      <c r="D213" s="18"/>
      <c r="E213" s="18"/>
      <c r="F213" s="18"/>
      <c r="G213" s="18"/>
      <c r="H213" s="18"/>
      <c r="I213" s="18"/>
      <c r="J213" s="18"/>
      <c r="K213" s="18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</row>
    <row r="214" ht="12.75" customHeight="1" spans="1:34">
      <c r="A214" s="18"/>
      <c r="B214" s="27"/>
      <c r="C214" s="18"/>
      <c r="D214" s="18"/>
      <c r="E214" s="18"/>
      <c r="F214" s="18"/>
      <c r="G214" s="18"/>
      <c r="H214" s="18"/>
      <c r="I214" s="18"/>
      <c r="J214" s="18"/>
      <c r="K214" s="18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</row>
    <row r="215" ht="12.75" customHeight="1" spans="1:34">
      <c r="A215" s="18"/>
      <c r="B215" s="27"/>
      <c r="C215" s="18"/>
      <c r="D215" s="18"/>
      <c r="E215" s="18"/>
      <c r="F215" s="18"/>
      <c r="G215" s="18"/>
      <c r="H215" s="18"/>
      <c r="I215" s="18"/>
      <c r="J215" s="18"/>
      <c r="K215" s="18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</row>
    <row r="216" ht="12.75" customHeight="1" spans="1:34">
      <c r="A216" s="18"/>
      <c r="B216" s="27"/>
      <c r="C216" s="18"/>
      <c r="D216" s="18"/>
      <c r="E216" s="18"/>
      <c r="F216" s="18"/>
      <c r="G216" s="18"/>
      <c r="H216" s="18"/>
      <c r="I216" s="18"/>
      <c r="J216" s="18"/>
      <c r="K216" s="18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</row>
    <row r="217" ht="12.75" customHeight="1" spans="1:34">
      <c r="A217" s="18"/>
      <c r="B217" s="27"/>
      <c r="C217" s="18"/>
      <c r="D217" s="18"/>
      <c r="E217" s="18"/>
      <c r="F217" s="18"/>
      <c r="G217" s="18"/>
      <c r="H217" s="18"/>
      <c r="I217" s="18"/>
      <c r="J217" s="18"/>
      <c r="K217" s="18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</row>
    <row r="218" ht="12.75" customHeight="1" spans="1:34">
      <c r="A218" s="18"/>
      <c r="B218" s="27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</row>
    <row r="219" ht="12.75" customHeight="1" spans="1:34">
      <c r="A219" s="18"/>
      <c r="B219" s="27"/>
      <c r="C219" s="18"/>
      <c r="D219" s="18"/>
      <c r="E219" s="18"/>
      <c r="F219" s="18"/>
      <c r="G219" s="18"/>
      <c r="H219" s="18"/>
      <c r="I219" s="18"/>
      <c r="J219" s="18"/>
      <c r="K219" s="18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</row>
    <row r="220" ht="12.75" customHeight="1" spans="1:34">
      <c r="A220" s="18"/>
      <c r="B220" s="27"/>
      <c r="C220" s="18"/>
      <c r="D220" s="18"/>
      <c r="E220" s="18"/>
      <c r="F220" s="18"/>
      <c r="G220" s="18"/>
      <c r="H220" s="18"/>
      <c r="I220" s="18"/>
      <c r="J220" s="18"/>
      <c r="K220" s="18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</row>
    <row r="221" ht="12.75" customHeight="1" spans="1:34">
      <c r="A221" s="18"/>
      <c r="B221" s="27"/>
      <c r="C221" s="18"/>
      <c r="D221" s="18"/>
      <c r="E221" s="18"/>
      <c r="F221" s="18"/>
      <c r="G221" s="18"/>
      <c r="H221" s="18"/>
      <c r="I221" s="18"/>
      <c r="J221" s="18"/>
      <c r="K221" s="18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</row>
    <row r="222" ht="12.75" customHeight="1" spans="1:34">
      <c r="A222" s="18"/>
      <c r="B222" s="27"/>
      <c r="C222" s="18"/>
      <c r="D222" s="18"/>
      <c r="E222" s="18"/>
      <c r="F222" s="18"/>
      <c r="G222" s="18"/>
      <c r="H222" s="18"/>
      <c r="I222" s="18"/>
      <c r="J222" s="18"/>
      <c r="K222" s="18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</row>
    <row r="223" ht="12.75" customHeight="1" spans="1:34">
      <c r="A223" s="18"/>
      <c r="B223" s="27"/>
      <c r="C223" s="18"/>
      <c r="D223" s="18"/>
      <c r="E223" s="18"/>
      <c r="F223" s="18"/>
      <c r="G223" s="18"/>
      <c r="H223" s="18"/>
      <c r="I223" s="18"/>
      <c r="J223" s="18"/>
      <c r="K223" s="18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</row>
    <row r="224" ht="12.75" customHeight="1" spans="1:34">
      <c r="A224" s="18"/>
      <c r="B224" s="27"/>
      <c r="C224" s="18"/>
      <c r="D224" s="18"/>
      <c r="E224" s="18"/>
      <c r="F224" s="18"/>
      <c r="G224" s="18"/>
      <c r="H224" s="18"/>
      <c r="I224" s="18"/>
      <c r="J224" s="18"/>
      <c r="K224" s="18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</row>
    <row r="225" ht="12.75" customHeight="1" spans="1:34">
      <c r="A225" s="18"/>
      <c r="B225" s="27"/>
      <c r="C225" s="18"/>
      <c r="D225" s="18"/>
      <c r="E225" s="18"/>
      <c r="F225" s="18"/>
      <c r="G225" s="18"/>
      <c r="H225" s="18"/>
      <c r="I225" s="18"/>
      <c r="J225" s="18"/>
      <c r="K225" s="18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</row>
    <row r="226" ht="12.75" customHeight="1" spans="1:34">
      <c r="A226" s="18"/>
      <c r="B226" s="27"/>
      <c r="C226" s="18"/>
      <c r="D226" s="18"/>
      <c r="E226" s="18"/>
      <c r="F226" s="18"/>
      <c r="G226" s="18"/>
      <c r="H226" s="18"/>
      <c r="I226" s="18"/>
      <c r="J226" s="18"/>
      <c r="K226" s="18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</row>
    <row r="227" ht="12.75" customHeight="1" spans="1:34">
      <c r="A227" s="18"/>
      <c r="B227" s="27"/>
      <c r="C227" s="18"/>
      <c r="D227" s="18"/>
      <c r="E227" s="18"/>
      <c r="F227" s="18"/>
      <c r="G227" s="18"/>
      <c r="H227" s="18"/>
      <c r="I227" s="18"/>
      <c r="J227" s="18"/>
      <c r="K227" s="18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</row>
    <row r="228" ht="12.75" customHeight="1" spans="1:34">
      <c r="A228" s="18"/>
      <c r="B228" s="27"/>
      <c r="C228" s="18"/>
      <c r="D228" s="18"/>
      <c r="E228" s="18"/>
      <c r="F228" s="18"/>
      <c r="G228" s="18"/>
      <c r="H228" s="18"/>
      <c r="I228" s="18"/>
      <c r="J228" s="18"/>
      <c r="K228" s="18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</row>
    <row r="229" ht="12.75" customHeight="1" spans="1:34">
      <c r="A229" s="18"/>
      <c r="B229" s="27"/>
      <c r="C229" s="18"/>
      <c r="D229" s="18"/>
      <c r="E229" s="18"/>
      <c r="F229" s="18"/>
      <c r="G229" s="18"/>
      <c r="H229" s="18"/>
      <c r="I229" s="18"/>
      <c r="J229" s="18"/>
      <c r="K229" s="18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</row>
    <row r="230" ht="12.75" customHeight="1" spans="1:34">
      <c r="A230" s="18"/>
      <c r="B230" s="27"/>
      <c r="C230" s="18"/>
      <c r="D230" s="18"/>
      <c r="E230" s="18"/>
      <c r="F230" s="18"/>
      <c r="G230" s="18"/>
      <c r="H230" s="18"/>
      <c r="I230" s="18"/>
      <c r="J230" s="18"/>
      <c r="K230" s="18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</row>
    <row r="231" ht="12.75" customHeight="1" spans="1:34">
      <c r="A231" s="18"/>
      <c r="B231" s="27"/>
      <c r="C231" s="18"/>
      <c r="D231" s="18"/>
      <c r="E231" s="18"/>
      <c r="F231" s="18"/>
      <c r="G231" s="18"/>
      <c r="H231" s="18"/>
      <c r="I231" s="18"/>
      <c r="J231" s="18"/>
      <c r="K231" s="18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</row>
    <row r="232" ht="12.75" customHeight="1" spans="1:34">
      <c r="A232" s="18"/>
      <c r="B232" s="27"/>
      <c r="C232" s="18"/>
      <c r="D232" s="18"/>
      <c r="E232" s="18"/>
      <c r="F232" s="18"/>
      <c r="G232" s="18"/>
      <c r="H232" s="18"/>
      <c r="I232" s="18"/>
      <c r="J232" s="18"/>
      <c r="K232" s="18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</row>
    <row r="233" ht="12.75" customHeight="1" spans="1:34">
      <c r="A233" s="18"/>
      <c r="B233" s="27"/>
      <c r="C233" s="18"/>
      <c r="D233" s="18"/>
      <c r="E233" s="18"/>
      <c r="F233" s="18"/>
      <c r="G233" s="18"/>
      <c r="H233" s="18"/>
      <c r="I233" s="18"/>
      <c r="J233" s="18"/>
      <c r="K233" s="18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</row>
    <row r="234" ht="12.75" customHeight="1" spans="1:34">
      <c r="A234" s="18"/>
      <c r="B234" s="27"/>
      <c r="C234" s="18"/>
      <c r="D234" s="18"/>
      <c r="E234" s="18"/>
      <c r="F234" s="18"/>
      <c r="G234" s="18"/>
      <c r="H234" s="18"/>
      <c r="I234" s="18"/>
      <c r="J234" s="18"/>
      <c r="K234" s="18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</row>
    <row r="235" ht="12.75" customHeight="1" spans="1:34">
      <c r="A235" s="18"/>
      <c r="B235" s="27"/>
      <c r="C235" s="18"/>
      <c r="D235" s="18"/>
      <c r="E235" s="18"/>
      <c r="F235" s="18"/>
      <c r="G235" s="18"/>
      <c r="H235" s="18"/>
      <c r="I235" s="18"/>
      <c r="J235" s="18"/>
      <c r="K235" s="18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</row>
    <row r="236" ht="12.75" customHeight="1" spans="1:34">
      <c r="A236" s="18"/>
      <c r="B236" s="27"/>
      <c r="C236" s="18"/>
      <c r="D236" s="18"/>
      <c r="E236" s="18"/>
      <c r="F236" s="18"/>
      <c r="G236" s="18"/>
      <c r="H236" s="18"/>
      <c r="I236" s="18"/>
      <c r="J236" s="18"/>
      <c r="K236" s="18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</row>
    <row r="237" ht="12.75" customHeight="1" spans="1:34">
      <c r="A237" s="18"/>
      <c r="B237" s="27"/>
      <c r="C237" s="18"/>
      <c r="D237" s="18"/>
      <c r="E237" s="18"/>
      <c r="F237" s="18"/>
      <c r="G237" s="18"/>
      <c r="H237" s="18"/>
      <c r="I237" s="18"/>
      <c r="J237" s="18"/>
      <c r="K237" s="18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</row>
    <row r="238" ht="12.75" customHeight="1" spans="1:34">
      <c r="A238" s="18"/>
      <c r="B238" s="27"/>
      <c r="C238" s="18"/>
      <c r="D238" s="18"/>
      <c r="E238" s="18"/>
      <c r="F238" s="18"/>
      <c r="G238" s="18"/>
      <c r="H238" s="18"/>
      <c r="I238" s="18"/>
      <c r="J238" s="18"/>
      <c r="K238" s="18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</row>
    <row r="239" ht="12.75" customHeight="1" spans="1:34">
      <c r="A239" s="18"/>
      <c r="B239" s="27"/>
      <c r="C239" s="18"/>
      <c r="D239" s="18"/>
      <c r="E239" s="18"/>
      <c r="F239" s="18"/>
      <c r="G239" s="18"/>
      <c r="H239" s="18"/>
      <c r="I239" s="18"/>
      <c r="J239" s="18"/>
      <c r="K239" s="18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</row>
    <row r="240" ht="12.75" customHeight="1" spans="1:34">
      <c r="A240" s="18"/>
      <c r="B240" s="27"/>
      <c r="C240" s="18"/>
      <c r="D240" s="18"/>
      <c r="E240" s="18"/>
      <c r="F240" s="18"/>
      <c r="G240" s="18"/>
      <c r="H240" s="18"/>
      <c r="I240" s="18"/>
      <c r="J240" s="18"/>
      <c r="K240" s="18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</row>
    <row r="241" ht="12.75" customHeight="1" spans="1:34">
      <c r="A241" s="18"/>
      <c r="B241" s="27"/>
      <c r="C241" s="18"/>
      <c r="D241" s="18"/>
      <c r="E241" s="18"/>
      <c r="F241" s="18"/>
      <c r="G241" s="18"/>
      <c r="H241" s="18"/>
      <c r="I241" s="18"/>
      <c r="J241" s="18"/>
      <c r="K241" s="18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</row>
    <row r="242" ht="12.75" customHeight="1" spans="1:34">
      <c r="A242" s="18"/>
      <c r="B242" s="27"/>
      <c r="C242" s="18"/>
      <c r="D242" s="18"/>
      <c r="E242" s="18"/>
      <c r="F242" s="18"/>
      <c r="G242" s="18"/>
      <c r="H242" s="18"/>
      <c r="I242" s="18"/>
      <c r="J242" s="18"/>
      <c r="K242" s="18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</row>
    <row r="243" ht="12.75" customHeight="1" spans="1:34">
      <c r="A243" s="18"/>
      <c r="B243" s="27"/>
      <c r="C243" s="18"/>
      <c r="D243" s="18"/>
      <c r="E243" s="18"/>
      <c r="F243" s="18"/>
      <c r="G243" s="18"/>
      <c r="H243" s="18"/>
      <c r="I243" s="18"/>
      <c r="J243" s="18"/>
      <c r="K243" s="18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</row>
    <row r="244" ht="12.75" customHeight="1" spans="1:34">
      <c r="A244" s="18"/>
      <c r="B244" s="27"/>
      <c r="C244" s="18"/>
      <c r="D244" s="18"/>
      <c r="E244" s="18"/>
      <c r="F244" s="18"/>
      <c r="G244" s="18"/>
      <c r="H244" s="18"/>
      <c r="I244" s="18"/>
      <c r="J244" s="18"/>
      <c r="K244" s="18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</row>
    <row r="245" ht="12.75" customHeight="1" spans="1:34">
      <c r="A245" s="18"/>
      <c r="B245" s="27"/>
      <c r="C245" s="18"/>
      <c r="D245" s="18"/>
      <c r="E245" s="18"/>
      <c r="F245" s="18"/>
      <c r="G245" s="18"/>
      <c r="H245" s="18"/>
      <c r="I245" s="18"/>
      <c r="J245" s="18"/>
      <c r="K245" s="18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</row>
    <row r="246" ht="12.75" customHeight="1" spans="1:34">
      <c r="A246" s="18"/>
      <c r="B246" s="27"/>
      <c r="C246" s="18"/>
      <c r="D246" s="18"/>
      <c r="E246" s="18"/>
      <c r="F246" s="18"/>
      <c r="G246" s="18"/>
      <c r="H246" s="18"/>
      <c r="I246" s="18"/>
      <c r="J246" s="18"/>
      <c r="K246" s="18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</row>
    <row r="247" ht="12.75" customHeight="1" spans="1:34">
      <c r="A247" s="18"/>
      <c r="B247" s="27"/>
      <c r="C247" s="18"/>
      <c r="D247" s="18"/>
      <c r="E247" s="18"/>
      <c r="F247" s="18"/>
      <c r="G247" s="18"/>
      <c r="H247" s="18"/>
      <c r="I247" s="18"/>
      <c r="J247" s="18"/>
      <c r="K247" s="18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</row>
    <row r="248" ht="12.75" customHeight="1" spans="1:34">
      <c r="A248" s="18"/>
      <c r="B248" s="27"/>
      <c r="C248" s="18"/>
      <c r="D248" s="18"/>
      <c r="E248" s="18"/>
      <c r="F248" s="18"/>
      <c r="G248" s="18"/>
      <c r="H248" s="18"/>
      <c r="I248" s="18"/>
      <c r="J248" s="18"/>
      <c r="K248" s="18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</row>
    <row r="249" ht="12.75" customHeight="1" spans="1:34">
      <c r="A249" s="18"/>
      <c r="B249" s="27"/>
      <c r="C249" s="18"/>
      <c r="D249" s="18"/>
      <c r="E249" s="18"/>
      <c r="F249" s="18"/>
      <c r="G249" s="18"/>
      <c r="H249" s="18"/>
      <c r="I249" s="18"/>
      <c r="J249" s="18"/>
      <c r="K249" s="18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</row>
    <row r="250" ht="12.75" customHeight="1" spans="1:34">
      <c r="A250" s="18"/>
      <c r="B250" s="27"/>
      <c r="C250" s="18"/>
      <c r="D250" s="18"/>
      <c r="E250" s="18"/>
      <c r="F250" s="18"/>
      <c r="G250" s="18"/>
      <c r="H250" s="18"/>
      <c r="I250" s="18"/>
      <c r="J250" s="18"/>
      <c r="K250" s="18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</row>
    <row r="251" ht="12.75" customHeight="1" spans="1:34">
      <c r="A251" s="18"/>
      <c r="B251" s="27"/>
      <c r="C251" s="18"/>
      <c r="D251" s="18"/>
      <c r="E251" s="18"/>
      <c r="F251" s="18"/>
      <c r="G251" s="18"/>
      <c r="H251" s="18"/>
      <c r="I251" s="18"/>
      <c r="J251" s="18"/>
      <c r="K251" s="18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</row>
    <row r="252" ht="12.75" customHeight="1" spans="1:34">
      <c r="A252" s="18"/>
      <c r="B252" s="27"/>
      <c r="C252" s="18"/>
      <c r="D252" s="18"/>
      <c r="E252" s="18"/>
      <c r="F252" s="18"/>
      <c r="G252" s="18"/>
      <c r="H252" s="18"/>
      <c r="I252" s="18"/>
      <c r="J252" s="18"/>
      <c r="K252" s="18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</row>
    <row r="253" ht="12.75" customHeight="1" spans="1:34">
      <c r="A253" s="18"/>
      <c r="B253" s="27"/>
      <c r="C253" s="18"/>
      <c r="D253" s="18"/>
      <c r="E253" s="18"/>
      <c r="F253" s="18"/>
      <c r="G253" s="18"/>
      <c r="H253" s="18"/>
      <c r="I253" s="18"/>
      <c r="J253" s="18"/>
      <c r="K253" s="18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</row>
    <row r="254" ht="12.75" customHeight="1" spans="1:34">
      <c r="A254" s="18"/>
      <c r="B254" s="27"/>
      <c r="C254" s="18"/>
      <c r="D254" s="18"/>
      <c r="E254" s="18"/>
      <c r="F254" s="18"/>
      <c r="G254" s="18"/>
      <c r="H254" s="18"/>
      <c r="I254" s="18"/>
      <c r="J254" s="18"/>
      <c r="K254" s="18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</row>
    <row r="255" ht="12.75" customHeight="1" spans="1:34">
      <c r="A255" s="18"/>
      <c r="B255" s="27"/>
      <c r="C255" s="18"/>
      <c r="D255" s="18"/>
      <c r="E255" s="18"/>
      <c r="F255" s="18"/>
      <c r="G255" s="18"/>
      <c r="H255" s="18"/>
      <c r="I255" s="18"/>
      <c r="J255" s="18"/>
      <c r="K255" s="18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</row>
    <row r="256" ht="12.75" customHeight="1" spans="1:34">
      <c r="A256" s="18"/>
      <c r="B256" s="27"/>
      <c r="C256" s="18"/>
      <c r="D256" s="18"/>
      <c r="E256" s="18"/>
      <c r="F256" s="18"/>
      <c r="G256" s="18"/>
      <c r="H256" s="18"/>
      <c r="I256" s="18"/>
      <c r="J256" s="18"/>
      <c r="K256" s="18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</row>
    <row r="257" ht="12.75" customHeight="1" spans="1:34">
      <c r="A257" s="18"/>
      <c r="B257" s="27"/>
      <c r="C257" s="18"/>
      <c r="D257" s="18"/>
      <c r="E257" s="18"/>
      <c r="F257" s="18"/>
      <c r="G257" s="18"/>
      <c r="H257" s="18"/>
      <c r="I257" s="18"/>
      <c r="J257" s="18"/>
      <c r="K257" s="18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</row>
    <row r="258" ht="12.75" customHeight="1" spans="1:34">
      <c r="A258" s="18"/>
      <c r="B258" s="27"/>
      <c r="C258" s="18"/>
      <c r="D258" s="18"/>
      <c r="E258" s="18"/>
      <c r="F258" s="18"/>
      <c r="G258" s="18"/>
      <c r="H258" s="18"/>
      <c r="I258" s="18"/>
      <c r="J258" s="18"/>
      <c r="K258" s="18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</row>
    <row r="259" ht="12.75" customHeight="1" spans="1:34">
      <c r="A259" s="18"/>
      <c r="B259" s="27"/>
      <c r="C259" s="18"/>
      <c r="D259" s="18"/>
      <c r="E259" s="18"/>
      <c r="F259" s="18"/>
      <c r="G259" s="18"/>
      <c r="H259" s="18"/>
      <c r="I259" s="18"/>
      <c r="J259" s="18"/>
      <c r="K259" s="18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</row>
    <row r="260" ht="12.75" customHeight="1" spans="1:34">
      <c r="A260" s="18"/>
      <c r="B260" s="27"/>
      <c r="C260" s="18"/>
      <c r="D260" s="18"/>
      <c r="E260" s="18"/>
      <c r="F260" s="18"/>
      <c r="G260" s="18"/>
      <c r="H260" s="18"/>
      <c r="I260" s="18"/>
      <c r="J260" s="18"/>
      <c r="K260" s="18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</row>
    <row r="261" ht="12.75" customHeight="1" spans="1:34">
      <c r="A261" s="18"/>
      <c r="B261" s="27"/>
      <c r="C261" s="18"/>
      <c r="D261" s="18"/>
      <c r="E261" s="18"/>
      <c r="F261" s="18"/>
      <c r="G261" s="18"/>
      <c r="H261" s="18"/>
      <c r="I261" s="18"/>
      <c r="J261" s="18"/>
      <c r="K261" s="18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</row>
    <row r="262" ht="12.75" customHeight="1" spans="1:34">
      <c r="A262" s="18"/>
      <c r="B262" s="27"/>
      <c r="C262" s="18"/>
      <c r="D262" s="18"/>
      <c r="E262" s="18"/>
      <c r="F262" s="18"/>
      <c r="G262" s="18"/>
      <c r="H262" s="18"/>
      <c r="I262" s="18"/>
      <c r="J262" s="18"/>
      <c r="K262" s="18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</row>
    <row r="263" ht="12.75" customHeight="1" spans="1:34">
      <c r="A263" s="18"/>
      <c r="B263" s="27"/>
      <c r="C263" s="18"/>
      <c r="D263" s="18"/>
      <c r="E263" s="18"/>
      <c r="F263" s="18"/>
      <c r="G263" s="18"/>
      <c r="H263" s="18"/>
      <c r="I263" s="18"/>
      <c r="J263" s="18"/>
      <c r="K263" s="18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</row>
    <row r="264" ht="12.75" customHeight="1" spans="1:34">
      <c r="A264" s="18"/>
      <c r="B264" s="27"/>
      <c r="C264" s="18"/>
      <c r="D264" s="18"/>
      <c r="E264" s="18"/>
      <c r="F264" s="18"/>
      <c r="G264" s="18"/>
      <c r="H264" s="18"/>
      <c r="I264" s="18"/>
      <c r="J264" s="18"/>
      <c r="K264" s="18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</row>
    <row r="265" ht="12.75" customHeight="1" spans="1:34">
      <c r="A265" s="18"/>
      <c r="B265" s="27"/>
      <c r="C265" s="18"/>
      <c r="D265" s="18"/>
      <c r="E265" s="18"/>
      <c r="F265" s="18"/>
      <c r="G265" s="18"/>
      <c r="H265" s="18"/>
      <c r="I265" s="18"/>
      <c r="J265" s="18"/>
      <c r="K265" s="18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</row>
    <row r="266" ht="12.75" customHeight="1" spans="1:34">
      <c r="A266" s="18"/>
      <c r="B266" s="27"/>
      <c r="C266" s="18"/>
      <c r="D266" s="18"/>
      <c r="E266" s="18"/>
      <c r="F266" s="18"/>
      <c r="G266" s="18"/>
      <c r="H266" s="18"/>
      <c r="I266" s="18"/>
      <c r="J266" s="18"/>
      <c r="K266" s="18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</row>
    <row r="267" ht="12.75" customHeight="1" spans="1:34">
      <c r="A267" s="18"/>
      <c r="B267" s="27"/>
      <c r="C267" s="18"/>
      <c r="D267" s="18"/>
      <c r="E267" s="18"/>
      <c r="F267" s="18"/>
      <c r="G267" s="18"/>
      <c r="H267" s="18"/>
      <c r="I267" s="18"/>
      <c r="J267" s="18"/>
      <c r="K267" s="18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</row>
    <row r="268" ht="12.75" customHeight="1" spans="1:34">
      <c r="A268" s="18"/>
      <c r="B268" s="27"/>
      <c r="C268" s="18"/>
      <c r="D268" s="18"/>
      <c r="E268" s="18"/>
      <c r="F268" s="18"/>
      <c r="G268" s="18"/>
      <c r="H268" s="18"/>
      <c r="I268" s="18"/>
      <c r="J268" s="18"/>
      <c r="K268" s="18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</row>
    <row r="269" ht="12.75" customHeight="1" spans="1:34">
      <c r="A269" s="18"/>
      <c r="B269" s="27"/>
      <c r="C269" s="18"/>
      <c r="D269" s="18"/>
      <c r="E269" s="18"/>
      <c r="F269" s="18"/>
      <c r="G269" s="18"/>
      <c r="H269" s="18"/>
      <c r="I269" s="18"/>
      <c r="J269" s="18"/>
      <c r="K269" s="18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</row>
    <row r="270" ht="12.75" customHeight="1" spans="1:34">
      <c r="A270" s="18"/>
      <c r="B270" s="27"/>
      <c r="C270" s="18"/>
      <c r="D270" s="18"/>
      <c r="E270" s="18"/>
      <c r="F270" s="18"/>
      <c r="G270" s="18"/>
      <c r="H270" s="18"/>
      <c r="I270" s="18"/>
      <c r="J270" s="18"/>
      <c r="K270" s="18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</row>
    <row r="271" ht="12.75" customHeight="1" spans="1:34">
      <c r="A271" s="18"/>
      <c r="B271" s="27"/>
      <c r="C271" s="18"/>
      <c r="D271" s="18"/>
      <c r="E271" s="18"/>
      <c r="F271" s="18"/>
      <c r="G271" s="18"/>
      <c r="H271" s="18"/>
      <c r="I271" s="18"/>
      <c r="J271" s="18"/>
      <c r="K271" s="18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</row>
    <row r="272" ht="12.75" customHeight="1" spans="1:34">
      <c r="A272" s="18"/>
      <c r="B272" s="27"/>
      <c r="C272" s="18"/>
      <c r="D272" s="18"/>
      <c r="E272" s="18"/>
      <c r="F272" s="18"/>
      <c r="G272" s="18"/>
      <c r="H272" s="18"/>
      <c r="I272" s="18"/>
      <c r="J272" s="18"/>
      <c r="K272" s="18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</row>
    <row r="273" ht="12.75" customHeight="1" spans="1:34">
      <c r="A273" s="18"/>
      <c r="B273" s="27"/>
      <c r="C273" s="18"/>
      <c r="D273" s="18"/>
      <c r="E273" s="18"/>
      <c r="F273" s="18"/>
      <c r="G273" s="18"/>
      <c r="H273" s="18"/>
      <c r="I273" s="18"/>
      <c r="J273" s="18"/>
      <c r="K273" s="18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</row>
    <row r="274" ht="12.75" customHeight="1" spans="1:34">
      <c r="A274" s="18"/>
      <c r="B274" s="27"/>
      <c r="C274" s="18"/>
      <c r="D274" s="18"/>
      <c r="E274" s="18"/>
      <c r="F274" s="18"/>
      <c r="G274" s="18"/>
      <c r="H274" s="18"/>
      <c r="I274" s="18"/>
      <c r="J274" s="18"/>
      <c r="K274" s="18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</row>
    <row r="275" ht="12.75" customHeight="1" spans="1:34">
      <c r="A275" s="18"/>
      <c r="B275" s="27"/>
      <c r="C275" s="18"/>
      <c r="D275" s="18"/>
      <c r="E275" s="18"/>
      <c r="F275" s="18"/>
      <c r="G275" s="18"/>
      <c r="H275" s="18"/>
      <c r="I275" s="18"/>
      <c r="J275" s="18"/>
      <c r="K275" s="18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</row>
    <row r="276" ht="12.75" customHeight="1" spans="1:34">
      <c r="A276" s="18"/>
      <c r="B276" s="27"/>
      <c r="C276" s="18"/>
      <c r="D276" s="18"/>
      <c r="E276" s="18"/>
      <c r="F276" s="18"/>
      <c r="G276" s="18"/>
      <c r="H276" s="18"/>
      <c r="I276" s="18"/>
      <c r="J276" s="18"/>
      <c r="K276" s="18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</row>
    <row r="277" ht="12.75" customHeight="1" spans="1:34">
      <c r="A277" s="18"/>
      <c r="B277" s="27"/>
      <c r="C277" s="18"/>
      <c r="D277" s="18"/>
      <c r="E277" s="18"/>
      <c r="F277" s="18"/>
      <c r="G277" s="18"/>
      <c r="H277" s="18"/>
      <c r="I277" s="18"/>
      <c r="J277" s="18"/>
      <c r="K277" s="18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</row>
    <row r="278" ht="12.75" customHeight="1" spans="1:34">
      <c r="A278" s="18"/>
      <c r="B278" s="27"/>
      <c r="C278" s="18"/>
      <c r="D278" s="18"/>
      <c r="E278" s="18"/>
      <c r="F278" s="18"/>
      <c r="G278" s="18"/>
      <c r="H278" s="18"/>
      <c r="I278" s="18"/>
      <c r="J278" s="18"/>
      <c r="K278" s="18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</row>
    <row r="279" ht="12.75" customHeight="1" spans="1:34">
      <c r="A279" s="18"/>
      <c r="B279" s="27"/>
      <c r="C279" s="18"/>
      <c r="D279" s="18"/>
      <c r="E279" s="18"/>
      <c r="F279" s="18"/>
      <c r="G279" s="18"/>
      <c r="H279" s="18"/>
      <c r="I279" s="18"/>
      <c r="J279" s="18"/>
      <c r="K279" s="18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</row>
    <row r="280" ht="12.75" customHeight="1" spans="1:34">
      <c r="A280" s="18"/>
      <c r="B280" s="27"/>
      <c r="C280" s="18"/>
      <c r="D280" s="18"/>
      <c r="E280" s="18"/>
      <c r="F280" s="18"/>
      <c r="G280" s="18"/>
      <c r="H280" s="18"/>
      <c r="I280" s="18"/>
      <c r="J280" s="18"/>
      <c r="K280" s="18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</row>
    <row r="281" ht="12.75" customHeight="1" spans="1:34">
      <c r="A281" s="18"/>
      <c r="B281" s="27"/>
      <c r="C281" s="18"/>
      <c r="D281" s="18"/>
      <c r="E281" s="18"/>
      <c r="F281" s="18"/>
      <c r="G281" s="18"/>
      <c r="H281" s="18"/>
      <c r="I281" s="18"/>
      <c r="J281" s="18"/>
      <c r="K281" s="18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</row>
    <row r="282" ht="12.75" customHeight="1" spans="1:34">
      <c r="A282" s="18"/>
      <c r="B282" s="27"/>
      <c r="C282" s="18"/>
      <c r="D282" s="18"/>
      <c r="E282" s="18"/>
      <c r="F282" s="18"/>
      <c r="G282" s="18"/>
      <c r="H282" s="18"/>
      <c r="I282" s="18"/>
      <c r="J282" s="18"/>
      <c r="K282" s="18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</row>
    <row r="283" ht="12.75" customHeight="1" spans="1:34">
      <c r="A283" s="18"/>
      <c r="B283" s="27"/>
      <c r="C283" s="18"/>
      <c r="D283" s="18"/>
      <c r="E283" s="18"/>
      <c r="F283" s="18"/>
      <c r="G283" s="18"/>
      <c r="H283" s="18"/>
      <c r="I283" s="18"/>
      <c r="J283" s="18"/>
      <c r="K283" s="18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</row>
    <row r="284" ht="12.75" customHeight="1" spans="1:34">
      <c r="A284" s="18"/>
      <c r="B284" s="27"/>
      <c r="C284" s="18"/>
      <c r="D284" s="18"/>
      <c r="E284" s="18"/>
      <c r="F284" s="18"/>
      <c r="G284" s="18"/>
      <c r="H284" s="18"/>
      <c r="I284" s="18"/>
      <c r="J284" s="18"/>
      <c r="K284" s="18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</row>
    <row r="285" ht="12.75" customHeight="1" spans="1:34">
      <c r="A285" s="18"/>
      <c r="B285" s="27"/>
      <c r="C285" s="18"/>
      <c r="D285" s="18"/>
      <c r="E285" s="18"/>
      <c r="F285" s="18"/>
      <c r="G285" s="18"/>
      <c r="H285" s="18"/>
      <c r="I285" s="18"/>
      <c r="J285" s="18"/>
      <c r="K285" s="18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</row>
    <row r="286" ht="12.75" customHeight="1" spans="1:34">
      <c r="A286" s="18"/>
      <c r="B286" s="27"/>
      <c r="C286" s="18"/>
      <c r="D286" s="18"/>
      <c r="E286" s="18"/>
      <c r="F286" s="18"/>
      <c r="G286" s="18"/>
      <c r="H286" s="18"/>
      <c r="I286" s="18"/>
      <c r="J286" s="18"/>
      <c r="K286" s="18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</row>
    <row r="287" ht="12.75" customHeight="1" spans="1:34">
      <c r="A287" s="18"/>
      <c r="B287" s="27"/>
      <c r="C287" s="18"/>
      <c r="D287" s="18"/>
      <c r="E287" s="18"/>
      <c r="F287" s="18"/>
      <c r="G287" s="18"/>
      <c r="H287" s="18"/>
      <c r="I287" s="18"/>
      <c r="J287" s="18"/>
      <c r="K287" s="18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</row>
    <row r="288" ht="12.75" customHeight="1" spans="1:34">
      <c r="A288" s="18"/>
      <c r="B288" s="27"/>
      <c r="C288" s="18"/>
      <c r="D288" s="18"/>
      <c r="E288" s="18"/>
      <c r="F288" s="18"/>
      <c r="G288" s="18"/>
      <c r="H288" s="18"/>
      <c r="I288" s="18"/>
      <c r="J288" s="18"/>
      <c r="K288" s="18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</row>
    <row r="289" ht="12.75" customHeight="1" spans="1:34">
      <c r="A289" s="18"/>
      <c r="B289" s="27"/>
      <c r="C289" s="18"/>
      <c r="D289" s="18"/>
      <c r="E289" s="18"/>
      <c r="F289" s="18"/>
      <c r="G289" s="18"/>
      <c r="H289" s="18"/>
      <c r="I289" s="18"/>
      <c r="J289" s="18"/>
      <c r="K289" s="18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</row>
    <row r="290" ht="12.75" customHeight="1" spans="1:34">
      <c r="A290" s="18"/>
      <c r="B290" s="27"/>
      <c r="C290" s="18"/>
      <c r="D290" s="18"/>
      <c r="E290" s="18"/>
      <c r="F290" s="18"/>
      <c r="G290" s="18"/>
      <c r="H290" s="18"/>
      <c r="I290" s="18"/>
      <c r="J290" s="18"/>
      <c r="K290" s="18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</row>
    <row r="291" ht="12.75" customHeight="1" spans="1:34">
      <c r="A291" s="18"/>
      <c r="B291" s="27"/>
      <c r="C291" s="18"/>
      <c r="D291" s="18"/>
      <c r="E291" s="18"/>
      <c r="F291" s="18"/>
      <c r="G291" s="18"/>
      <c r="H291" s="18"/>
      <c r="I291" s="18"/>
      <c r="J291" s="18"/>
      <c r="K291" s="18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</row>
    <row r="292" ht="12.75" customHeight="1" spans="1:34">
      <c r="A292" s="18"/>
      <c r="B292" s="27"/>
      <c r="C292" s="18"/>
      <c r="D292" s="18"/>
      <c r="E292" s="18"/>
      <c r="F292" s="18"/>
      <c r="G292" s="18"/>
      <c r="H292" s="18"/>
      <c r="I292" s="18"/>
      <c r="J292" s="18"/>
      <c r="K292" s="18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</row>
    <row r="293" ht="12.75" customHeight="1" spans="1:34">
      <c r="A293" s="18"/>
      <c r="B293" s="27"/>
      <c r="C293" s="18"/>
      <c r="D293" s="18"/>
      <c r="E293" s="18"/>
      <c r="F293" s="18"/>
      <c r="G293" s="18"/>
      <c r="H293" s="18"/>
      <c r="I293" s="18"/>
      <c r="J293" s="18"/>
      <c r="K293" s="18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</row>
    <row r="294" ht="12.75" customHeight="1" spans="1:34">
      <c r="A294" s="18"/>
      <c r="B294" s="27"/>
      <c r="C294" s="18"/>
      <c r="D294" s="18"/>
      <c r="E294" s="18"/>
      <c r="F294" s="18"/>
      <c r="G294" s="18"/>
      <c r="H294" s="18"/>
      <c r="I294" s="18"/>
      <c r="J294" s="18"/>
      <c r="K294" s="18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</row>
    <row r="295" ht="12.75" customHeight="1" spans="1:34">
      <c r="A295" s="18"/>
      <c r="B295" s="27"/>
      <c r="C295" s="18"/>
      <c r="D295" s="18"/>
      <c r="E295" s="18"/>
      <c r="F295" s="18"/>
      <c r="G295" s="18"/>
      <c r="H295" s="18"/>
      <c r="I295" s="18"/>
      <c r="J295" s="18"/>
      <c r="K295" s="18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</row>
    <row r="296" ht="12.75" customHeight="1" spans="1:34">
      <c r="A296" s="18"/>
      <c r="B296" s="27"/>
      <c r="C296" s="18"/>
      <c r="D296" s="18"/>
      <c r="E296" s="18"/>
      <c r="F296" s="18"/>
      <c r="G296" s="18"/>
      <c r="H296" s="18"/>
      <c r="I296" s="18"/>
      <c r="J296" s="18"/>
      <c r="K296" s="18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</row>
    <row r="297" ht="12.75" customHeight="1" spans="1:34">
      <c r="A297" s="18"/>
      <c r="B297" s="27"/>
      <c r="C297" s="18"/>
      <c r="D297" s="18"/>
      <c r="E297" s="18"/>
      <c r="F297" s="18"/>
      <c r="G297" s="18"/>
      <c r="H297" s="18"/>
      <c r="I297" s="18"/>
      <c r="J297" s="18"/>
      <c r="K297" s="18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</row>
    <row r="298" ht="12.75" customHeight="1" spans="1:34">
      <c r="A298" s="18"/>
      <c r="B298" s="27"/>
      <c r="C298" s="18"/>
      <c r="D298" s="18"/>
      <c r="E298" s="18"/>
      <c r="F298" s="18"/>
      <c r="G298" s="18"/>
      <c r="H298" s="18"/>
      <c r="I298" s="18"/>
      <c r="J298" s="18"/>
      <c r="K298" s="18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</row>
    <row r="299" ht="12.75" customHeight="1" spans="1:34">
      <c r="A299" s="18"/>
      <c r="B299" s="27"/>
      <c r="C299" s="18"/>
      <c r="D299" s="18"/>
      <c r="E299" s="18"/>
      <c r="F299" s="18"/>
      <c r="G299" s="18"/>
      <c r="H299" s="18"/>
      <c r="I299" s="18"/>
      <c r="J299" s="18"/>
      <c r="K299" s="18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</row>
    <row r="300" ht="12.75" customHeight="1" spans="1:34">
      <c r="A300" s="18"/>
      <c r="B300" s="27"/>
      <c r="C300" s="18"/>
      <c r="D300" s="18"/>
      <c r="E300" s="18"/>
      <c r="F300" s="18"/>
      <c r="G300" s="18"/>
      <c r="H300" s="18"/>
      <c r="I300" s="18"/>
      <c r="J300" s="18"/>
      <c r="K300" s="18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</row>
    <row r="301" ht="12.75" customHeight="1" spans="1:34">
      <c r="A301" s="18"/>
      <c r="B301" s="27"/>
      <c r="C301" s="18"/>
      <c r="D301" s="18"/>
      <c r="E301" s="18"/>
      <c r="F301" s="18"/>
      <c r="G301" s="18"/>
      <c r="H301" s="18"/>
      <c r="I301" s="18"/>
      <c r="J301" s="18"/>
      <c r="K301" s="18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</row>
    <row r="302" ht="12.75" customHeight="1" spans="1:34">
      <c r="A302" s="18"/>
      <c r="B302" s="27"/>
      <c r="C302" s="18"/>
      <c r="D302" s="18"/>
      <c r="E302" s="18"/>
      <c r="F302" s="18"/>
      <c r="G302" s="18"/>
      <c r="H302" s="18"/>
      <c r="I302" s="18"/>
      <c r="J302" s="18"/>
      <c r="K302" s="18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</row>
    <row r="303" ht="12.75" customHeight="1" spans="1:34">
      <c r="A303" s="18"/>
      <c r="B303" s="27"/>
      <c r="C303" s="18"/>
      <c r="D303" s="18"/>
      <c r="E303" s="18"/>
      <c r="F303" s="18"/>
      <c r="G303" s="18"/>
      <c r="H303" s="18"/>
      <c r="I303" s="18"/>
      <c r="J303" s="18"/>
      <c r="K303" s="18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</row>
    <row r="304" ht="12.75" customHeight="1" spans="1:34">
      <c r="A304" s="18"/>
      <c r="B304" s="27"/>
      <c r="C304" s="18"/>
      <c r="D304" s="18"/>
      <c r="E304" s="18"/>
      <c r="F304" s="18"/>
      <c r="G304" s="18"/>
      <c r="H304" s="18"/>
      <c r="I304" s="18"/>
      <c r="J304" s="18"/>
      <c r="K304" s="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</row>
    <row r="305" ht="12.75" customHeight="1" spans="1:34">
      <c r="A305" s="18"/>
      <c r="B305" s="27"/>
      <c r="C305" s="18"/>
      <c r="D305" s="18"/>
      <c r="E305" s="18"/>
      <c r="F305" s="18"/>
      <c r="G305" s="18"/>
      <c r="H305" s="18"/>
      <c r="I305" s="18"/>
      <c r="J305" s="18"/>
      <c r="K305" s="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</row>
    <row r="306" ht="12.75" customHeight="1" spans="1:34">
      <c r="A306" s="18"/>
      <c r="B306" s="27"/>
      <c r="C306" s="18"/>
      <c r="D306" s="18"/>
      <c r="E306" s="18"/>
      <c r="F306" s="18"/>
      <c r="G306" s="18"/>
      <c r="H306" s="18"/>
      <c r="I306" s="18"/>
      <c r="J306" s="18"/>
      <c r="K306" s="18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</row>
    <row r="307" ht="12.75" customHeight="1" spans="1:34">
      <c r="A307" s="18"/>
      <c r="B307" s="27"/>
      <c r="C307" s="18"/>
      <c r="D307" s="18"/>
      <c r="E307" s="18"/>
      <c r="F307" s="18"/>
      <c r="G307" s="18"/>
      <c r="H307" s="18"/>
      <c r="I307" s="18"/>
      <c r="J307" s="18"/>
      <c r="K307" s="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</row>
    <row r="308" ht="12.75" customHeight="1" spans="1:34">
      <c r="A308" s="18"/>
      <c r="B308" s="27"/>
      <c r="C308" s="18"/>
      <c r="D308" s="18"/>
      <c r="E308" s="18"/>
      <c r="F308" s="18"/>
      <c r="G308" s="18"/>
      <c r="H308" s="18"/>
      <c r="I308" s="18"/>
      <c r="J308" s="18"/>
      <c r="K308" s="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</row>
    <row r="309" ht="12.75" customHeight="1" spans="1:34">
      <c r="A309" s="18"/>
      <c r="B309" s="27"/>
      <c r="C309" s="18"/>
      <c r="D309" s="18"/>
      <c r="E309" s="18"/>
      <c r="F309" s="18"/>
      <c r="G309" s="18"/>
      <c r="H309" s="18"/>
      <c r="I309" s="18"/>
      <c r="J309" s="18"/>
      <c r="K309" s="18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</row>
    <row r="310" ht="12.75" customHeight="1" spans="1:34">
      <c r="A310" s="18"/>
      <c r="B310" s="27"/>
      <c r="C310" s="18"/>
      <c r="D310" s="18"/>
      <c r="E310" s="18"/>
      <c r="F310" s="18"/>
      <c r="G310" s="18"/>
      <c r="H310" s="18"/>
      <c r="I310" s="18"/>
      <c r="J310" s="18"/>
      <c r="K310" s="18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</row>
    <row r="311" ht="12.75" customHeight="1" spans="1:34">
      <c r="A311" s="18"/>
      <c r="B311" s="27"/>
      <c r="C311" s="18"/>
      <c r="D311" s="18"/>
      <c r="E311" s="18"/>
      <c r="F311" s="18"/>
      <c r="G311" s="18"/>
      <c r="H311" s="18"/>
      <c r="I311" s="18"/>
      <c r="J311" s="18"/>
      <c r="K311" s="18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</row>
    <row r="312" ht="12.75" customHeight="1" spans="1:34">
      <c r="A312" s="18"/>
      <c r="B312" s="27"/>
      <c r="C312" s="18"/>
      <c r="D312" s="18"/>
      <c r="E312" s="18"/>
      <c r="F312" s="18"/>
      <c r="G312" s="18"/>
      <c r="H312" s="18"/>
      <c r="I312" s="18"/>
      <c r="J312" s="18"/>
      <c r="K312" s="18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</row>
    <row r="313" ht="12.75" customHeight="1" spans="1:34">
      <c r="A313" s="18"/>
      <c r="B313" s="27"/>
      <c r="C313" s="18"/>
      <c r="D313" s="18"/>
      <c r="E313" s="18"/>
      <c r="F313" s="18"/>
      <c r="G313" s="18"/>
      <c r="H313" s="18"/>
      <c r="I313" s="18"/>
      <c r="J313" s="18"/>
      <c r="K313" s="18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</row>
    <row r="314" ht="12.75" customHeight="1" spans="1:34">
      <c r="A314" s="18"/>
      <c r="B314" s="27"/>
      <c r="C314" s="18"/>
      <c r="D314" s="18"/>
      <c r="E314" s="18"/>
      <c r="F314" s="18"/>
      <c r="G314" s="18"/>
      <c r="H314" s="18"/>
      <c r="I314" s="18"/>
      <c r="J314" s="18"/>
      <c r="K314" s="18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</row>
    <row r="315" ht="12.75" customHeight="1" spans="1:34">
      <c r="A315" s="18"/>
      <c r="B315" s="27"/>
      <c r="C315" s="18"/>
      <c r="D315" s="18"/>
      <c r="E315" s="18"/>
      <c r="F315" s="18"/>
      <c r="G315" s="18"/>
      <c r="H315" s="18"/>
      <c r="I315" s="18"/>
      <c r="J315" s="18"/>
      <c r="K315" s="18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</row>
    <row r="316" ht="12.75" customHeight="1" spans="1:34">
      <c r="A316" s="18"/>
      <c r="B316" s="27"/>
      <c r="C316" s="18"/>
      <c r="D316" s="18"/>
      <c r="E316" s="18"/>
      <c r="F316" s="18"/>
      <c r="G316" s="18"/>
      <c r="H316" s="18"/>
      <c r="I316" s="18"/>
      <c r="J316" s="18"/>
      <c r="K316" s="18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</row>
    <row r="317" ht="12.75" customHeight="1" spans="1:34">
      <c r="A317" s="18"/>
      <c r="B317" s="27"/>
      <c r="C317" s="18"/>
      <c r="D317" s="18"/>
      <c r="E317" s="18"/>
      <c r="F317" s="18"/>
      <c r="G317" s="18"/>
      <c r="H317" s="18"/>
      <c r="I317" s="18"/>
      <c r="J317" s="18"/>
      <c r="K317" s="18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</row>
    <row r="318" ht="12.75" customHeight="1" spans="1:34">
      <c r="A318" s="18"/>
      <c r="B318" s="27"/>
      <c r="C318" s="18"/>
      <c r="D318" s="18"/>
      <c r="E318" s="18"/>
      <c r="F318" s="18"/>
      <c r="G318" s="18"/>
      <c r="H318" s="18"/>
      <c r="I318" s="18"/>
      <c r="J318" s="18"/>
      <c r="K318" s="18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</row>
    <row r="319" ht="12.75" customHeight="1" spans="1:34">
      <c r="A319" s="18"/>
      <c r="B319" s="27"/>
      <c r="C319" s="18"/>
      <c r="D319" s="18"/>
      <c r="E319" s="18"/>
      <c r="F319" s="18"/>
      <c r="G319" s="18"/>
      <c r="H319" s="18"/>
      <c r="I319" s="18"/>
      <c r="J319" s="18"/>
      <c r="K319" s="18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</row>
    <row r="320" ht="12.75" customHeight="1" spans="1:34">
      <c r="A320" s="18"/>
      <c r="B320" s="27"/>
      <c r="C320" s="18"/>
      <c r="D320" s="18"/>
      <c r="E320" s="18"/>
      <c r="F320" s="18"/>
      <c r="G320" s="18"/>
      <c r="H320" s="18"/>
      <c r="I320" s="18"/>
      <c r="J320" s="18"/>
      <c r="K320" s="18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</row>
    <row r="321" ht="12.75" customHeight="1" spans="1:34">
      <c r="A321" s="18"/>
      <c r="B321" s="27"/>
      <c r="C321" s="18"/>
      <c r="D321" s="18"/>
      <c r="E321" s="18"/>
      <c r="F321" s="18"/>
      <c r="G321" s="18"/>
      <c r="H321" s="18"/>
      <c r="I321" s="18"/>
      <c r="J321" s="18"/>
      <c r="K321" s="18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</row>
    <row r="322" ht="12.75" customHeight="1" spans="1:34">
      <c r="A322" s="18"/>
      <c r="B322" s="27"/>
      <c r="C322" s="18"/>
      <c r="D322" s="18"/>
      <c r="E322" s="18"/>
      <c r="F322" s="18"/>
      <c r="G322" s="18"/>
      <c r="H322" s="18"/>
      <c r="I322" s="18"/>
      <c r="J322" s="18"/>
      <c r="K322" s="18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</row>
    <row r="323" ht="12.75" customHeight="1" spans="1:34">
      <c r="A323" s="18"/>
      <c r="B323" s="27"/>
      <c r="C323" s="18"/>
      <c r="D323" s="18"/>
      <c r="E323" s="18"/>
      <c r="F323" s="18"/>
      <c r="G323" s="18"/>
      <c r="H323" s="18"/>
      <c r="I323" s="18"/>
      <c r="J323" s="18"/>
      <c r="K323" s="18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</row>
    <row r="324" ht="12.75" customHeight="1" spans="1:34">
      <c r="A324" s="18"/>
      <c r="B324" s="27"/>
      <c r="C324" s="18"/>
      <c r="D324" s="18"/>
      <c r="E324" s="18"/>
      <c r="F324" s="18"/>
      <c r="G324" s="18"/>
      <c r="H324" s="18"/>
      <c r="I324" s="18"/>
      <c r="J324" s="18"/>
      <c r="K324" s="18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</row>
    <row r="325" ht="12.75" customHeight="1" spans="1:34">
      <c r="A325" s="18"/>
      <c r="B325" s="27"/>
      <c r="C325" s="18"/>
      <c r="D325" s="18"/>
      <c r="E325" s="18"/>
      <c r="F325" s="18"/>
      <c r="G325" s="18"/>
      <c r="H325" s="18"/>
      <c r="I325" s="18"/>
      <c r="J325" s="18"/>
      <c r="K325" s="18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</row>
    <row r="326" ht="12.75" customHeight="1" spans="1:34">
      <c r="A326" s="18"/>
      <c r="B326" s="27"/>
      <c r="C326" s="18"/>
      <c r="D326" s="18"/>
      <c r="E326" s="18"/>
      <c r="F326" s="18"/>
      <c r="G326" s="18"/>
      <c r="H326" s="18"/>
      <c r="I326" s="18"/>
      <c r="J326" s="18"/>
      <c r="K326" s="18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</row>
    <row r="327" ht="12.75" customHeight="1" spans="1:34">
      <c r="A327" s="18"/>
      <c r="B327" s="27"/>
      <c r="C327" s="18"/>
      <c r="D327" s="18"/>
      <c r="E327" s="18"/>
      <c r="F327" s="18"/>
      <c r="G327" s="18"/>
      <c r="H327" s="18"/>
      <c r="I327" s="18"/>
      <c r="J327" s="18"/>
      <c r="K327" s="18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</row>
    <row r="328" ht="12.75" customHeight="1" spans="1:34">
      <c r="A328" s="18"/>
      <c r="B328" s="27"/>
      <c r="C328" s="18"/>
      <c r="D328" s="18"/>
      <c r="E328" s="18"/>
      <c r="F328" s="18"/>
      <c r="G328" s="18"/>
      <c r="H328" s="18"/>
      <c r="I328" s="18"/>
      <c r="J328" s="18"/>
      <c r="K328" s="18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</row>
    <row r="329" ht="12.75" customHeight="1" spans="1:34">
      <c r="A329" s="18"/>
      <c r="B329" s="27"/>
      <c r="C329" s="18"/>
      <c r="D329" s="18"/>
      <c r="E329" s="18"/>
      <c r="F329" s="18"/>
      <c r="G329" s="18"/>
      <c r="H329" s="18"/>
      <c r="I329" s="18"/>
      <c r="J329" s="18"/>
      <c r="K329" s="18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</row>
    <row r="330" ht="12.75" customHeight="1" spans="1:34">
      <c r="A330" s="18"/>
      <c r="B330" s="27"/>
      <c r="C330" s="18"/>
      <c r="D330" s="18"/>
      <c r="E330" s="18"/>
      <c r="F330" s="18"/>
      <c r="G330" s="18"/>
      <c r="H330" s="18"/>
      <c r="I330" s="18"/>
      <c r="J330" s="18"/>
      <c r="K330" s="18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</row>
    <row r="331" ht="12.75" customHeight="1" spans="1:34">
      <c r="A331" s="18"/>
      <c r="B331" s="27"/>
      <c r="C331" s="18"/>
      <c r="D331" s="18"/>
      <c r="E331" s="18"/>
      <c r="F331" s="18"/>
      <c r="G331" s="18"/>
      <c r="H331" s="18"/>
      <c r="I331" s="18"/>
      <c r="J331" s="18"/>
      <c r="K331" s="18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</row>
    <row r="332" ht="12.75" customHeight="1" spans="1:34">
      <c r="A332" s="18"/>
      <c r="B332" s="27"/>
      <c r="C332" s="18"/>
      <c r="D332" s="18"/>
      <c r="E332" s="18"/>
      <c r="F332" s="18"/>
      <c r="G332" s="18"/>
      <c r="H332" s="18"/>
      <c r="I332" s="18"/>
      <c r="J332" s="18"/>
      <c r="K332" s="18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</row>
    <row r="333" ht="12.75" customHeight="1" spans="1:34">
      <c r="A333" s="18"/>
      <c r="B333" s="27"/>
      <c r="C333" s="18"/>
      <c r="D333" s="18"/>
      <c r="E333" s="18"/>
      <c r="F333" s="18"/>
      <c r="G333" s="18"/>
      <c r="H333" s="18"/>
      <c r="I333" s="18"/>
      <c r="J333" s="18"/>
      <c r="K333" s="18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</row>
    <row r="334" ht="12.75" customHeight="1" spans="1:34">
      <c r="A334" s="18"/>
      <c r="B334" s="27"/>
      <c r="C334" s="18"/>
      <c r="D334" s="18"/>
      <c r="E334" s="18"/>
      <c r="F334" s="18"/>
      <c r="G334" s="18"/>
      <c r="H334" s="18"/>
      <c r="I334" s="18"/>
      <c r="J334" s="18"/>
      <c r="K334" s="18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</row>
    <row r="335" ht="12.75" customHeight="1" spans="1:34">
      <c r="A335" s="18"/>
      <c r="B335" s="27"/>
      <c r="C335" s="18"/>
      <c r="D335" s="18"/>
      <c r="E335" s="18"/>
      <c r="F335" s="18"/>
      <c r="G335" s="18"/>
      <c r="H335" s="18"/>
      <c r="I335" s="18"/>
      <c r="J335" s="18"/>
      <c r="K335" s="18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</row>
    <row r="336" ht="12.75" customHeight="1" spans="1:34">
      <c r="A336" s="18"/>
      <c r="B336" s="27"/>
      <c r="C336" s="18"/>
      <c r="D336" s="18"/>
      <c r="E336" s="18"/>
      <c r="F336" s="18"/>
      <c r="G336" s="18"/>
      <c r="H336" s="18"/>
      <c r="I336" s="18"/>
      <c r="J336" s="18"/>
      <c r="K336" s="18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</row>
    <row r="337" ht="12.75" customHeight="1" spans="1:34">
      <c r="A337" s="18"/>
      <c r="B337" s="27"/>
      <c r="C337" s="18"/>
      <c r="D337" s="18"/>
      <c r="E337" s="18"/>
      <c r="F337" s="18"/>
      <c r="G337" s="18"/>
      <c r="H337" s="18"/>
      <c r="I337" s="18"/>
      <c r="J337" s="18"/>
      <c r="K337" s="18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</row>
    <row r="338" ht="12.75" customHeight="1" spans="1:34">
      <c r="A338" s="18"/>
      <c r="B338" s="27"/>
      <c r="C338" s="18"/>
      <c r="D338" s="18"/>
      <c r="E338" s="18"/>
      <c r="F338" s="18"/>
      <c r="G338" s="18"/>
      <c r="H338" s="18"/>
      <c r="I338" s="18"/>
      <c r="J338" s="18"/>
      <c r="K338" s="18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</row>
    <row r="339" ht="12.75" customHeight="1" spans="1:34">
      <c r="A339" s="18"/>
      <c r="B339" s="27"/>
      <c r="C339" s="18"/>
      <c r="D339" s="18"/>
      <c r="E339" s="18"/>
      <c r="F339" s="18"/>
      <c r="G339" s="18"/>
      <c r="H339" s="18"/>
      <c r="I339" s="18"/>
      <c r="J339" s="18"/>
      <c r="K339" s="18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</row>
    <row r="340" ht="12.75" customHeight="1" spans="1:34">
      <c r="A340" s="18"/>
      <c r="B340" s="27"/>
      <c r="C340" s="18"/>
      <c r="D340" s="18"/>
      <c r="E340" s="18"/>
      <c r="F340" s="18"/>
      <c r="G340" s="18"/>
      <c r="H340" s="18"/>
      <c r="I340" s="18"/>
      <c r="J340" s="18"/>
      <c r="K340" s="18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</row>
    <row r="341" ht="12.75" customHeight="1" spans="1:34">
      <c r="A341" s="18"/>
      <c r="B341" s="27"/>
      <c r="C341" s="18"/>
      <c r="D341" s="18"/>
      <c r="E341" s="18"/>
      <c r="F341" s="18"/>
      <c r="G341" s="18"/>
      <c r="H341" s="18"/>
      <c r="I341" s="18"/>
      <c r="J341" s="18"/>
      <c r="K341" s="18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</row>
    <row r="342" ht="12.75" customHeight="1" spans="1:34">
      <c r="A342" s="18"/>
      <c r="B342" s="27"/>
      <c r="C342" s="18"/>
      <c r="D342" s="18"/>
      <c r="E342" s="18"/>
      <c r="F342" s="18"/>
      <c r="G342" s="18"/>
      <c r="H342" s="18"/>
      <c r="I342" s="18"/>
      <c r="J342" s="18"/>
      <c r="K342" s="18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</row>
    <row r="343" ht="12.75" customHeight="1" spans="1:34">
      <c r="A343" s="18"/>
      <c r="B343" s="27"/>
      <c r="C343" s="18"/>
      <c r="D343" s="18"/>
      <c r="E343" s="18"/>
      <c r="F343" s="18"/>
      <c r="G343" s="18"/>
      <c r="H343" s="18"/>
      <c r="I343" s="18"/>
      <c r="J343" s="18"/>
      <c r="K343" s="18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</row>
    <row r="344" ht="12.75" customHeight="1" spans="1:34">
      <c r="A344" s="18"/>
      <c r="B344" s="27"/>
      <c r="C344" s="18"/>
      <c r="D344" s="18"/>
      <c r="E344" s="18"/>
      <c r="F344" s="18"/>
      <c r="G344" s="18"/>
      <c r="H344" s="18"/>
      <c r="I344" s="18"/>
      <c r="J344" s="18"/>
      <c r="K344" s="18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</row>
    <row r="345" ht="12.75" customHeight="1" spans="1:34">
      <c r="A345" s="18"/>
      <c r="B345" s="27"/>
      <c r="C345" s="18"/>
      <c r="D345" s="18"/>
      <c r="E345" s="18"/>
      <c r="F345" s="18"/>
      <c r="G345" s="18"/>
      <c r="H345" s="18"/>
      <c r="I345" s="18"/>
      <c r="J345" s="18"/>
      <c r="K345" s="18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</row>
    <row r="346" ht="12.75" customHeight="1" spans="1:34">
      <c r="A346" s="18"/>
      <c r="B346" s="27"/>
      <c r="C346" s="18"/>
      <c r="D346" s="18"/>
      <c r="E346" s="18"/>
      <c r="F346" s="18"/>
      <c r="G346" s="18"/>
      <c r="H346" s="18"/>
      <c r="I346" s="18"/>
      <c r="J346" s="18"/>
      <c r="K346" s="18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</row>
    <row r="347" ht="12.75" customHeight="1" spans="1:34">
      <c r="A347" s="18"/>
      <c r="B347" s="27"/>
      <c r="C347" s="18"/>
      <c r="D347" s="18"/>
      <c r="E347" s="18"/>
      <c r="F347" s="18"/>
      <c r="G347" s="18"/>
      <c r="H347" s="18"/>
      <c r="I347" s="18"/>
      <c r="J347" s="18"/>
      <c r="K347" s="18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</row>
    <row r="348" ht="12.75" customHeight="1" spans="1:34">
      <c r="A348" s="18"/>
      <c r="B348" s="27"/>
      <c r="C348" s="18"/>
      <c r="D348" s="18"/>
      <c r="E348" s="18"/>
      <c r="F348" s="18"/>
      <c r="G348" s="18"/>
      <c r="H348" s="18"/>
      <c r="I348" s="18"/>
      <c r="J348" s="18"/>
      <c r="K348" s="18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</row>
    <row r="349" ht="12.75" customHeight="1" spans="1:34">
      <c r="A349" s="18"/>
      <c r="B349" s="27"/>
      <c r="C349" s="18"/>
      <c r="D349" s="18"/>
      <c r="E349" s="18"/>
      <c r="F349" s="18"/>
      <c r="G349" s="18"/>
      <c r="H349" s="18"/>
      <c r="I349" s="18"/>
      <c r="J349" s="18"/>
      <c r="K349" s="18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</row>
    <row r="350" ht="12.75" customHeight="1" spans="1:34">
      <c r="A350" s="18"/>
      <c r="B350" s="27"/>
      <c r="C350" s="18"/>
      <c r="D350" s="18"/>
      <c r="E350" s="18"/>
      <c r="F350" s="18"/>
      <c r="G350" s="18"/>
      <c r="H350" s="18"/>
      <c r="I350" s="18"/>
      <c r="J350" s="18"/>
      <c r="K350" s="18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</row>
    <row r="351" ht="12.75" customHeight="1" spans="1:34">
      <c r="A351" s="18"/>
      <c r="B351" s="27"/>
      <c r="C351" s="18"/>
      <c r="D351" s="18"/>
      <c r="E351" s="18"/>
      <c r="F351" s="18"/>
      <c r="G351" s="18"/>
      <c r="H351" s="18"/>
      <c r="I351" s="18"/>
      <c r="J351" s="18"/>
      <c r="K351" s="18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</row>
    <row r="352" ht="12.75" customHeight="1" spans="1:34">
      <c r="A352" s="18"/>
      <c r="B352" s="27"/>
      <c r="C352" s="18"/>
      <c r="D352" s="18"/>
      <c r="E352" s="18"/>
      <c r="F352" s="18"/>
      <c r="G352" s="18"/>
      <c r="H352" s="18"/>
      <c r="I352" s="18"/>
      <c r="J352" s="18"/>
      <c r="K352" s="18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</row>
    <row r="353" ht="12.75" customHeight="1" spans="1:34">
      <c r="A353" s="18"/>
      <c r="B353" s="27"/>
      <c r="C353" s="18"/>
      <c r="D353" s="18"/>
      <c r="E353" s="18"/>
      <c r="F353" s="18"/>
      <c r="G353" s="18"/>
      <c r="H353" s="18"/>
      <c r="I353" s="18"/>
      <c r="J353" s="18"/>
      <c r="K353" s="18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</row>
    <row r="354" ht="12.75" customHeight="1" spans="1:34">
      <c r="A354" s="18"/>
      <c r="B354" s="27"/>
      <c r="C354" s="18"/>
      <c r="D354" s="18"/>
      <c r="E354" s="18"/>
      <c r="F354" s="18"/>
      <c r="G354" s="18"/>
      <c r="H354" s="18"/>
      <c r="I354" s="18"/>
      <c r="J354" s="18"/>
      <c r="K354" s="18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</row>
    <row r="355" ht="12.75" customHeight="1" spans="1:34">
      <c r="A355" s="18"/>
      <c r="B355" s="27"/>
      <c r="C355" s="18"/>
      <c r="D355" s="18"/>
      <c r="E355" s="18"/>
      <c r="F355" s="18"/>
      <c r="G355" s="18"/>
      <c r="H355" s="18"/>
      <c r="I355" s="18"/>
      <c r="J355" s="18"/>
      <c r="K355" s="18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</row>
    <row r="356" ht="12.75" customHeight="1" spans="1:34">
      <c r="A356" s="18"/>
      <c r="B356" s="27"/>
      <c r="C356" s="18"/>
      <c r="D356" s="18"/>
      <c r="E356" s="18"/>
      <c r="F356" s="18"/>
      <c r="G356" s="18"/>
      <c r="H356" s="18"/>
      <c r="I356" s="18"/>
      <c r="J356" s="18"/>
      <c r="K356" s="18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</row>
    <row r="357" ht="12.75" customHeight="1" spans="1:34">
      <c r="A357" s="18"/>
      <c r="B357" s="27"/>
      <c r="C357" s="18"/>
      <c r="D357" s="18"/>
      <c r="E357" s="18"/>
      <c r="F357" s="18"/>
      <c r="G357" s="18"/>
      <c r="H357" s="18"/>
      <c r="I357" s="18"/>
      <c r="J357" s="18"/>
      <c r="K357" s="18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</row>
    <row r="358" ht="12.75" customHeight="1" spans="1:34">
      <c r="A358" s="18"/>
      <c r="B358" s="27"/>
      <c r="C358" s="18"/>
      <c r="D358" s="18"/>
      <c r="E358" s="18"/>
      <c r="F358" s="18"/>
      <c r="G358" s="18"/>
      <c r="H358" s="18"/>
      <c r="I358" s="18"/>
      <c r="J358" s="18"/>
      <c r="K358" s="18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</row>
    <row r="359" ht="12.75" customHeight="1" spans="1:34">
      <c r="A359" s="18"/>
      <c r="B359" s="27"/>
      <c r="C359" s="18"/>
      <c r="D359" s="18"/>
      <c r="E359" s="18"/>
      <c r="F359" s="18"/>
      <c r="G359" s="18"/>
      <c r="H359" s="18"/>
      <c r="I359" s="18"/>
      <c r="J359" s="18"/>
      <c r="K359" s="18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</row>
    <row r="360" ht="12.75" customHeight="1" spans="1:34">
      <c r="A360" s="18"/>
      <c r="B360" s="27"/>
      <c r="C360" s="18"/>
      <c r="D360" s="18"/>
      <c r="E360" s="18"/>
      <c r="F360" s="18"/>
      <c r="G360" s="18"/>
      <c r="H360" s="18"/>
      <c r="I360" s="18"/>
      <c r="J360" s="18"/>
      <c r="K360" s="18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</row>
    <row r="361" ht="12.75" customHeight="1" spans="1:34">
      <c r="A361" s="18"/>
      <c r="B361" s="27"/>
      <c r="C361" s="18"/>
      <c r="D361" s="18"/>
      <c r="E361" s="18"/>
      <c r="F361" s="18"/>
      <c r="G361" s="18"/>
      <c r="H361" s="18"/>
      <c r="I361" s="18"/>
      <c r="J361" s="18"/>
      <c r="K361" s="18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</row>
    <row r="362" ht="12.75" customHeight="1" spans="1:34">
      <c r="A362" s="18"/>
      <c r="B362" s="27"/>
      <c r="C362" s="18"/>
      <c r="D362" s="18"/>
      <c r="E362" s="18"/>
      <c r="F362" s="18"/>
      <c r="G362" s="18"/>
      <c r="H362" s="18"/>
      <c r="I362" s="18"/>
      <c r="J362" s="18"/>
      <c r="K362" s="18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G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B1000"/>
  <sheetViews>
    <sheetView tabSelected="1" workbookViewId="0">
      <selection activeCell="A1" sqref="A1"/>
    </sheetView>
  </sheetViews>
  <sheetFormatPr defaultColWidth="14.4285714285714" defaultRowHeight="15" customHeight="1"/>
  <cols>
    <col min="1" max="2" width="9.14285714285714" customWidth="1"/>
    <col min="3" max="3" width="19.5714285714286" customWidth="1"/>
    <col min="4" max="4" width="9.14285714285714" customWidth="1"/>
    <col min="5" max="5" width="11.8571428571429" customWidth="1"/>
    <col min="6" max="7" width="12.4285714285714" customWidth="1"/>
    <col min="8" max="9" width="9.14285714285714" customWidth="1"/>
    <col min="10" max="10" width="20.5714285714286" customWidth="1"/>
    <col min="11" max="11" width="9.14285714285714" customWidth="1"/>
    <col min="12" max="12" width="11.5714285714286" customWidth="1"/>
    <col min="13" max="13" width="10.5714285714286" customWidth="1"/>
    <col min="14" max="14" width="12.4285714285714" customWidth="1"/>
    <col min="15" max="16" width="9.14285714285714" customWidth="1"/>
    <col min="17" max="17" width="19.4285714285714" customWidth="1"/>
    <col min="18" max="18" width="9.14285714285714" customWidth="1"/>
    <col min="19" max="19" width="11.8571428571429" customWidth="1"/>
    <col min="20" max="20" width="10.5714285714286" customWidth="1"/>
    <col min="21" max="21" width="14.7142857142857" customWidth="1"/>
    <col min="22" max="23" width="9.14285714285714" customWidth="1"/>
    <col min="24" max="24" width="20.4285714285714" customWidth="1"/>
    <col min="25" max="26" width="9.14285714285714" customWidth="1"/>
    <col min="27" max="28" width="10.5714285714286" customWidth="1"/>
  </cols>
  <sheetData>
    <row r="3" ht="30" customHeight="1" spans="2:28">
      <c r="B3" s="1" t="s">
        <v>268</v>
      </c>
      <c r="C3" s="2"/>
      <c r="D3" s="2"/>
      <c r="E3" s="2"/>
      <c r="F3" s="2"/>
      <c r="G3" s="3"/>
      <c r="I3" s="1" t="s">
        <v>269</v>
      </c>
      <c r="J3" s="2"/>
      <c r="K3" s="2"/>
      <c r="L3" s="2"/>
      <c r="M3" s="2"/>
      <c r="N3" s="3"/>
      <c r="P3" s="1" t="s">
        <v>270</v>
      </c>
      <c r="Q3" s="2"/>
      <c r="R3" s="2"/>
      <c r="S3" s="2"/>
      <c r="T3" s="2"/>
      <c r="U3" s="3"/>
      <c r="W3" s="1" t="s">
        <v>271</v>
      </c>
      <c r="X3" s="2"/>
      <c r="Y3" s="2"/>
      <c r="Z3" s="2"/>
      <c r="AA3" s="2"/>
      <c r="AB3" s="3"/>
    </row>
    <row r="4" ht="26.25" spans="2:28">
      <c r="B4" s="4" t="s">
        <v>1</v>
      </c>
      <c r="C4" s="5" t="s">
        <v>272</v>
      </c>
      <c r="D4" s="5" t="s">
        <v>3</v>
      </c>
      <c r="E4" s="5" t="s">
        <v>5</v>
      </c>
      <c r="F4" s="5" t="s">
        <v>4</v>
      </c>
      <c r="G4" s="5" t="s">
        <v>273</v>
      </c>
      <c r="I4" s="4" t="s">
        <v>1</v>
      </c>
      <c r="J4" s="5" t="s">
        <v>272</v>
      </c>
      <c r="K4" s="5" t="s">
        <v>3</v>
      </c>
      <c r="L4" s="5" t="s">
        <v>5</v>
      </c>
      <c r="M4" s="5" t="s">
        <v>4</v>
      </c>
      <c r="N4" s="5" t="s">
        <v>273</v>
      </c>
      <c r="P4" s="4" t="s">
        <v>1</v>
      </c>
      <c r="Q4" s="5" t="s">
        <v>272</v>
      </c>
      <c r="R4" s="5" t="s">
        <v>3</v>
      </c>
      <c r="S4" s="5" t="s">
        <v>5</v>
      </c>
      <c r="T4" s="5" t="s">
        <v>4</v>
      </c>
      <c r="U4" s="5" t="s">
        <v>273</v>
      </c>
      <c r="W4" s="4" t="s">
        <v>1</v>
      </c>
      <c r="X4" s="5" t="s">
        <v>272</v>
      </c>
      <c r="Y4" s="5" t="s">
        <v>3</v>
      </c>
      <c r="Z4" s="5" t="s">
        <v>5</v>
      </c>
      <c r="AA4" s="5" t="s">
        <v>4</v>
      </c>
      <c r="AB4" s="5" t="s">
        <v>273</v>
      </c>
    </row>
    <row r="5" ht="15.75" spans="2:28">
      <c r="B5" s="6">
        <v>1</v>
      </c>
      <c r="C5" s="7" t="s">
        <v>274</v>
      </c>
      <c r="D5" s="8" t="s">
        <v>3</v>
      </c>
      <c r="E5" s="8">
        <v>4</v>
      </c>
      <c r="F5" s="9">
        <v>77.59</v>
      </c>
      <c r="G5" s="9">
        <f t="shared" ref="G5:G12" si="0">E5*F5</f>
        <v>310.36</v>
      </c>
      <c r="I5" s="6">
        <v>1</v>
      </c>
      <c r="J5" s="7" t="s">
        <v>274</v>
      </c>
      <c r="K5" s="8" t="s">
        <v>3</v>
      </c>
      <c r="L5" s="8">
        <v>4</v>
      </c>
      <c r="M5" s="9">
        <v>77.59</v>
      </c>
      <c r="N5" s="9">
        <f t="shared" ref="N5:N10" si="1">L5*M5</f>
        <v>310.36</v>
      </c>
      <c r="P5" s="6">
        <v>1</v>
      </c>
      <c r="Q5" s="7" t="s">
        <v>275</v>
      </c>
      <c r="R5" s="8" t="s">
        <v>276</v>
      </c>
      <c r="S5" s="8">
        <v>2</v>
      </c>
      <c r="T5" s="9">
        <v>57</v>
      </c>
      <c r="U5" s="9">
        <f t="shared" ref="U5:U7" si="2">S5*T5</f>
        <v>114</v>
      </c>
      <c r="W5" s="6">
        <v>1</v>
      </c>
      <c r="X5" s="7" t="s">
        <v>277</v>
      </c>
      <c r="Y5" s="8" t="s">
        <v>3</v>
      </c>
      <c r="Z5" s="8">
        <v>1</v>
      </c>
      <c r="AA5" s="9">
        <v>318.35</v>
      </c>
      <c r="AB5" s="9">
        <f t="shared" ref="AB5:AB8" si="3">Z5*AA5</f>
        <v>318.35</v>
      </c>
    </row>
    <row r="6" ht="15.75" spans="2:28">
      <c r="B6" s="6">
        <v>2</v>
      </c>
      <c r="C6" s="7" t="s">
        <v>278</v>
      </c>
      <c r="D6" s="8" t="s">
        <v>3</v>
      </c>
      <c r="E6" s="8">
        <v>4</v>
      </c>
      <c r="F6" s="9">
        <v>46</v>
      </c>
      <c r="G6" s="9">
        <f t="shared" si="0"/>
        <v>184</v>
      </c>
      <c r="I6" s="6">
        <v>2</v>
      </c>
      <c r="J6" s="7" t="s">
        <v>278</v>
      </c>
      <c r="K6" s="8" t="s">
        <v>3</v>
      </c>
      <c r="L6" s="8">
        <v>4</v>
      </c>
      <c r="M6" s="9">
        <v>46</v>
      </c>
      <c r="N6" s="9">
        <f t="shared" si="1"/>
        <v>184</v>
      </c>
      <c r="P6" s="6">
        <v>2</v>
      </c>
      <c r="Q6" s="7" t="s">
        <v>279</v>
      </c>
      <c r="R6" s="8" t="s">
        <v>3</v>
      </c>
      <c r="S6" s="8">
        <v>3</v>
      </c>
      <c r="T6" s="9">
        <v>101.47</v>
      </c>
      <c r="U6" s="9">
        <f t="shared" si="2"/>
        <v>304.41</v>
      </c>
      <c r="W6" s="6">
        <v>2</v>
      </c>
      <c r="X6" s="7" t="s">
        <v>280</v>
      </c>
      <c r="Y6" s="8" t="s">
        <v>276</v>
      </c>
      <c r="Z6" s="8">
        <v>1</v>
      </c>
      <c r="AA6" s="9">
        <v>75</v>
      </c>
      <c r="AB6" s="9">
        <f t="shared" si="3"/>
        <v>75</v>
      </c>
    </row>
    <row r="7" ht="15.75" spans="2:28">
      <c r="B7" s="6">
        <v>3</v>
      </c>
      <c r="C7" s="7" t="s">
        <v>281</v>
      </c>
      <c r="D7" s="8" t="s">
        <v>3</v>
      </c>
      <c r="E7" s="8">
        <v>4</v>
      </c>
      <c r="F7" s="9">
        <v>39.45</v>
      </c>
      <c r="G7" s="9">
        <f t="shared" si="0"/>
        <v>157.8</v>
      </c>
      <c r="I7" s="6">
        <v>3</v>
      </c>
      <c r="J7" s="7" t="s">
        <v>281</v>
      </c>
      <c r="K7" s="8" t="s">
        <v>3</v>
      </c>
      <c r="L7" s="8">
        <v>4</v>
      </c>
      <c r="M7" s="9">
        <v>39.45</v>
      </c>
      <c r="N7" s="9">
        <f t="shared" si="1"/>
        <v>157.8</v>
      </c>
      <c r="P7" s="6">
        <v>3</v>
      </c>
      <c r="Q7" s="7" t="s">
        <v>282</v>
      </c>
      <c r="R7" s="8" t="s">
        <v>3</v>
      </c>
      <c r="S7" s="8">
        <v>1</v>
      </c>
      <c r="T7" s="9">
        <v>30.91</v>
      </c>
      <c r="U7" s="9">
        <f t="shared" si="2"/>
        <v>30.91</v>
      </c>
      <c r="W7" s="6">
        <v>3</v>
      </c>
      <c r="X7" s="7" t="s">
        <v>283</v>
      </c>
      <c r="Y7" s="8" t="s">
        <v>276</v>
      </c>
      <c r="Z7" s="8">
        <v>1</v>
      </c>
      <c r="AA7" s="9">
        <v>76.48</v>
      </c>
      <c r="AB7" s="9">
        <f t="shared" si="3"/>
        <v>76.48</v>
      </c>
    </row>
    <row r="8" ht="15.75" spans="2:28">
      <c r="B8" s="6">
        <v>4</v>
      </c>
      <c r="C8" s="7" t="s">
        <v>284</v>
      </c>
      <c r="D8" s="8" t="s">
        <v>276</v>
      </c>
      <c r="E8" s="8">
        <v>4</v>
      </c>
      <c r="F8" s="9">
        <v>14</v>
      </c>
      <c r="G8" s="9">
        <f t="shared" si="0"/>
        <v>56</v>
      </c>
      <c r="I8" s="6">
        <v>4</v>
      </c>
      <c r="J8" s="7" t="s">
        <v>284</v>
      </c>
      <c r="K8" s="8" t="s">
        <v>276</v>
      </c>
      <c r="L8" s="8">
        <v>4</v>
      </c>
      <c r="M8" s="9">
        <v>14</v>
      </c>
      <c r="N8" s="9">
        <f t="shared" si="1"/>
        <v>56</v>
      </c>
      <c r="P8" s="10" t="s">
        <v>285</v>
      </c>
      <c r="Q8" s="11"/>
      <c r="R8" s="11"/>
      <c r="S8" s="11"/>
      <c r="T8" s="12"/>
      <c r="U8" s="13">
        <f>SUM(U5:U7)</f>
        <v>449.32</v>
      </c>
      <c r="W8" s="6">
        <v>4</v>
      </c>
      <c r="X8" s="7" t="s">
        <v>286</v>
      </c>
      <c r="Y8" s="8" t="s">
        <v>276</v>
      </c>
      <c r="Z8" s="8">
        <v>1</v>
      </c>
      <c r="AA8" s="9">
        <v>85.25</v>
      </c>
      <c r="AB8" s="9">
        <f t="shared" si="3"/>
        <v>85.25</v>
      </c>
    </row>
    <row r="9" ht="15.75" spans="2:28">
      <c r="B9" s="6">
        <v>5</v>
      </c>
      <c r="C9" s="7" t="s">
        <v>287</v>
      </c>
      <c r="D9" s="8" t="s">
        <v>3</v>
      </c>
      <c r="E9" s="8">
        <v>4</v>
      </c>
      <c r="F9" s="9">
        <v>120</v>
      </c>
      <c r="G9" s="9">
        <f t="shared" si="0"/>
        <v>480</v>
      </c>
      <c r="I9" s="6">
        <v>5</v>
      </c>
      <c r="J9" s="7" t="s">
        <v>288</v>
      </c>
      <c r="K9" s="8" t="s">
        <v>3</v>
      </c>
      <c r="L9" s="8">
        <v>1</v>
      </c>
      <c r="M9" s="9">
        <v>4.57</v>
      </c>
      <c r="N9" s="9">
        <f t="shared" si="1"/>
        <v>4.57</v>
      </c>
      <c r="P9" s="10" t="s">
        <v>289</v>
      </c>
      <c r="Q9" s="11"/>
      <c r="R9" s="11"/>
      <c r="S9" s="11"/>
      <c r="T9" s="12"/>
      <c r="U9" s="13">
        <f>SUM(U5,U7)</f>
        <v>144.91</v>
      </c>
      <c r="W9" s="10" t="s">
        <v>290</v>
      </c>
      <c r="X9" s="11"/>
      <c r="Y9" s="11"/>
      <c r="Z9" s="11"/>
      <c r="AA9" s="12"/>
      <c r="AB9" s="13">
        <f>SUM(AB5:AB8)</f>
        <v>555.08</v>
      </c>
    </row>
    <row r="10" ht="15.75" spans="2:28">
      <c r="B10" s="6">
        <v>6</v>
      </c>
      <c r="C10" s="7" t="s">
        <v>291</v>
      </c>
      <c r="D10" s="8" t="s">
        <v>3</v>
      </c>
      <c r="E10" s="8">
        <v>1</v>
      </c>
      <c r="F10" s="9">
        <v>11.46</v>
      </c>
      <c r="G10" s="9">
        <f t="shared" si="0"/>
        <v>11.46</v>
      </c>
      <c r="I10" s="6">
        <v>6</v>
      </c>
      <c r="J10" s="7" t="s">
        <v>292</v>
      </c>
      <c r="K10" s="8" t="s">
        <v>3</v>
      </c>
      <c r="L10" s="8">
        <v>1</v>
      </c>
      <c r="M10" s="9">
        <v>3</v>
      </c>
      <c r="N10" s="9">
        <f t="shared" si="1"/>
        <v>3</v>
      </c>
      <c r="P10" s="14" t="s">
        <v>293</v>
      </c>
      <c r="Q10" s="11"/>
      <c r="R10" s="11"/>
      <c r="S10" s="11"/>
      <c r="T10" s="12"/>
      <c r="U10" s="15">
        <f t="shared" ref="U10:U11" si="4">U8/12/1</f>
        <v>37.44</v>
      </c>
      <c r="W10" s="14" t="s">
        <v>294</v>
      </c>
      <c r="X10" s="11"/>
      <c r="Y10" s="11"/>
      <c r="Z10" s="11"/>
      <c r="AA10" s="12"/>
      <c r="AB10" s="15">
        <f>AB9/12/1</f>
        <v>46.26</v>
      </c>
    </row>
    <row r="11" ht="15.75" spans="2:28">
      <c r="B11" s="6">
        <v>7</v>
      </c>
      <c r="C11" s="7" t="s">
        <v>288</v>
      </c>
      <c r="D11" s="8" t="s">
        <v>3</v>
      </c>
      <c r="E11" s="8">
        <v>1</v>
      </c>
      <c r="F11" s="9">
        <v>4.57</v>
      </c>
      <c r="G11" s="9">
        <f t="shared" si="0"/>
        <v>4.57</v>
      </c>
      <c r="I11" s="10" t="s">
        <v>290</v>
      </c>
      <c r="J11" s="11"/>
      <c r="K11" s="11"/>
      <c r="L11" s="11"/>
      <c r="M11" s="12"/>
      <c r="N11" s="13">
        <f>SUM(N5:N10)</f>
        <v>715.73</v>
      </c>
      <c r="P11" s="14" t="s">
        <v>295</v>
      </c>
      <c r="Q11" s="11"/>
      <c r="R11" s="11"/>
      <c r="S11" s="11"/>
      <c r="T11" s="12"/>
      <c r="U11" s="15">
        <f t="shared" si="4"/>
        <v>12.08</v>
      </c>
    </row>
    <row r="12" ht="15.75" spans="2:28">
      <c r="B12" s="6">
        <v>8</v>
      </c>
      <c r="C12" s="7" t="s">
        <v>292</v>
      </c>
      <c r="D12" s="8" t="s">
        <v>3</v>
      </c>
      <c r="E12" s="8">
        <v>1</v>
      </c>
      <c r="F12" s="9">
        <v>3</v>
      </c>
      <c r="G12" s="9">
        <f t="shared" si="0"/>
        <v>3</v>
      </c>
      <c r="I12" s="14" t="s">
        <v>294</v>
      </c>
      <c r="J12" s="11"/>
      <c r="K12" s="11"/>
      <c r="L12" s="11"/>
      <c r="M12" s="12"/>
      <c r="N12" s="15">
        <f>N11/12/1</f>
        <v>59.64</v>
      </c>
      <c r="P12" s="16"/>
      <c r="Q12" s="16"/>
      <c r="R12" s="16"/>
      <c r="S12" s="16"/>
      <c r="T12" s="16"/>
      <c r="U12" s="16"/>
    </row>
    <row r="13" ht="15.75" spans="2:28">
      <c r="B13" s="10" t="s">
        <v>285</v>
      </c>
      <c r="C13" s="11"/>
      <c r="D13" s="11"/>
      <c r="E13" s="11"/>
      <c r="F13" s="12"/>
      <c r="G13" s="13">
        <f>SUM(G5:G8,G10:G12)</f>
        <v>727.19</v>
      </c>
      <c r="I13" s="16"/>
      <c r="J13" s="16"/>
      <c r="K13" s="16"/>
      <c r="L13" s="16"/>
      <c r="M13" s="16"/>
      <c r="N13" s="16"/>
      <c r="P13" s="16"/>
      <c r="Q13" s="16"/>
      <c r="R13" s="16"/>
      <c r="S13" s="16"/>
      <c r="T13" s="16"/>
      <c r="U13" s="16"/>
    </row>
    <row r="14" ht="15.75" spans="2:28">
      <c r="B14" s="10" t="s">
        <v>289</v>
      </c>
      <c r="C14" s="11"/>
      <c r="D14" s="11"/>
      <c r="E14" s="11"/>
      <c r="F14" s="12"/>
      <c r="G14" s="13">
        <f>SUM(G5:G12)</f>
        <v>1207.19</v>
      </c>
      <c r="I14" s="16"/>
      <c r="J14" s="16"/>
      <c r="K14" s="16"/>
      <c r="L14" s="16"/>
      <c r="M14" s="16"/>
      <c r="N14" s="16"/>
      <c r="P14" s="16"/>
      <c r="Q14" s="16"/>
      <c r="R14" s="16"/>
      <c r="S14" s="16"/>
      <c r="T14" s="16"/>
      <c r="U14" s="16"/>
    </row>
    <row r="15" ht="15.75" spans="2:28">
      <c r="B15" s="14" t="s">
        <v>293</v>
      </c>
      <c r="C15" s="11"/>
      <c r="D15" s="11"/>
      <c r="E15" s="11"/>
      <c r="F15" s="12"/>
      <c r="G15" s="15">
        <f t="shared" ref="G15:G16" si="5">G13/12/1</f>
        <v>60.6</v>
      </c>
      <c r="I15" s="16"/>
      <c r="J15" s="16"/>
      <c r="K15" s="16"/>
      <c r="L15" s="16"/>
      <c r="M15" s="16"/>
      <c r="N15" s="16"/>
      <c r="P15" s="16"/>
      <c r="Q15" s="16"/>
      <c r="R15" s="16"/>
      <c r="S15" s="16"/>
      <c r="T15" s="16"/>
      <c r="U15" s="16"/>
    </row>
    <row r="16" ht="15.75" spans="2:28">
      <c r="B16" s="14" t="s">
        <v>295</v>
      </c>
      <c r="C16" s="11"/>
      <c r="D16" s="11"/>
      <c r="E16" s="11"/>
      <c r="F16" s="12"/>
      <c r="G16" s="15">
        <f t="shared" si="5"/>
        <v>100.6</v>
      </c>
      <c r="I16" s="16"/>
      <c r="J16" s="16"/>
      <c r="K16" s="16"/>
      <c r="L16" s="16"/>
      <c r="M16" s="16"/>
      <c r="N16" s="16"/>
    </row>
    <row r="17" spans="2:28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ht="15.75" spans="2:28">
      <c r="I18" s="16"/>
      <c r="J18" s="16"/>
      <c r="K18" s="16"/>
      <c r="L18" s="16"/>
      <c r="M18" s="16"/>
      <c r="N18" s="16"/>
    </row>
    <row r="19" ht="15.75" spans="2:28">
      <c r="B19" s="1" t="s">
        <v>296</v>
      </c>
      <c r="C19" s="2"/>
      <c r="D19" s="2"/>
      <c r="E19" s="2"/>
      <c r="F19" s="2"/>
      <c r="G19" s="3"/>
      <c r="I19" s="1" t="s">
        <v>297</v>
      </c>
      <c r="J19" s="2"/>
      <c r="K19" s="2"/>
      <c r="L19" s="2"/>
      <c r="M19" s="2"/>
      <c r="N19" s="3"/>
      <c r="P19" s="1" t="s">
        <v>297</v>
      </c>
      <c r="Q19" s="2"/>
      <c r="R19" s="2"/>
      <c r="S19" s="2"/>
      <c r="T19" s="2"/>
      <c r="U19" s="3"/>
    </row>
    <row r="20" ht="26.25" spans="2:28">
      <c r="B20" s="4" t="s">
        <v>1</v>
      </c>
      <c r="C20" s="5" t="s">
        <v>272</v>
      </c>
      <c r="D20" s="5" t="s">
        <v>3</v>
      </c>
      <c r="E20" s="5" t="s">
        <v>5</v>
      </c>
      <c r="F20" s="5" t="s">
        <v>4</v>
      </c>
      <c r="G20" s="5" t="s">
        <v>273</v>
      </c>
      <c r="I20" s="4" t="s">
        <v>1</v>
      </c>
      <c r="J20" s="5" t="s">
        <v>272</v>
      </c>
      <c r="K20" s="5" t="s">
        <v>3</v>
      </c>
      <c r="L20" s="5" t="s">
        <v>5</v>
      </c>
      <c r="M20" s="5" t="s">
        <v>4</v>
      </c>
      <c r="N20" s="5" t="s">
        <v>273</v>
      </c>
      <c r="P20" s="4" t="s">
        <v>1</v>
      </c>
      <c r="Q20" s="5" t="s">
        <v>272</v>
      </c>
      <c r="R20" s="5" t="s">
        <v>3</v>
      </c>
      <c r="S20" s="5" t="s">
        <v>5</v>
      </c>
      <c r="T20" s="5" t="s">
        <v>4</v>
      </c>
      <c r="U20" s="5" t="s">
        <v>273</v>
      </c>
    </row>
    <row r="21" ht="15.75" customHeight="1" spans="2:28">
      <c r="B21" s="6">
        <v>1</v>
      </c>
      <c r="C21" s="7" t="s">
        <v>298</v>
      </c>
      <c r="D21" s="8" t="s">
        <v>3</v>
      </c>
      <c r="E21" s="8">
        <v>4</v>
      </c>
      <c r="F21" s="9">
        <v>1794</v>
      </c>
      <c r="G21" s="9">
        <f>(E21*F21)/5</f>
        <v>1435.2</v>
      </c>
      <c r="I21" s="6">
        <v>1</v>
      </c>
      <c r="J21" s="7" t="s">
        <v>299</v>
      </c>
      <c r="K21" s="8" t="s">
        <v>3</v>
      </c>
      <c r="L21" s="8">
        <v>44</v>
      </c>
      <c r="M21" s="9">
        <v>223.01</v>
      </c>
      <c r="N21" s="9">
        <f t="shared" ref="N21:N22" si="6">(L21*M21)/5</f>
        <v>1962.49</v>
      </c>
      <c r="P21" s="6">
        <v>1</v>
      </c>
      <c r="Q21" s="7" t="s">
        <v>300</v>
      </c>
      <c r="R21" s="8" t="s">
        <v>3</v>
      </c>
      <c r="S21" s="8">
        <v>5</v>
      </c>
      <c r="T21" s="9">
        <v>11.67</v>
      </c>
      <c r="U21" s="9">
        <f>S21*T21</f>
        <v>58.35</v>
      </c>
    </row>
    <row r="22" ht="15.75" customHeight="1" spans="2:28">
      <c r="B22" s="10" t="s">
        <v>290</v>
      </c>
      <c r="C22" s="11"/>
      <c r="D22" s="11"/>
      <c r="E22" s="11"/>
      <c r="F22" s="12"/>
      <c r="G22" s="13">
        <f>SUM(G21)</f>
        <v>1435.2</v>
      </c>
      <c r="I22" s="6">
        <v>2</v>
      </c>
      <c r="J22" s="7" t="s">
        <v>301</v>
      </c>
      <c r="K22" s="8" t="s">
        <v>3</v>
      </c>
      <c r="L22" s="8">
        <v>44</v>
      </c>
      <c r="M22" s="9">
        <v>179.06</v>
      </c>
      <c r="N22" s="9">
        <f t="shared" si="6"/>
        <v>1575.73</v>
      </c>
      <c r="P22" s="10" t="s">
        <v>290</v>
      </c>
      <c r="Q22" s="11"/>
      <c r="R22" s="11"/>
      <c r="S22" s="11"/>
      <c r="T22" s="12"/>
      <c r="U22" s="13">
        <f>SUM(U21)</f>
        <v>58.35</v>
      </c>
    </row>
    <row r="23" ht="15.75" customHeight="1" spans="2:28">
      <c r="B23" s="14" t="s">
        <v>294</v>
      </c>
      <c r="C23" s="11"/>
      <c r="D23" s="11"/>
      <c r="E23" s="11"/>
      <c r="F23" s="12"/>
      <c r="G23" s="15">
        <f>G22/12/43</f>
        <v>2.78</v>
      </c>
      <c r="I23" s="10" t="s">
        <v>290</v>
      </c>
      <c r="J23" s="11"/>
      <c r="K23" s="11"/>
      <c r="L23" s="11"/>
      <c r="M23" s="12"/>
      <c r="N23" s="13">
        <f>SUM(N21:N22)</f>
        <v>3538.22</v>
      </c>
      <c r="P23" s="14" t="s">
        <v>294</v>
      </c>
      <c r="Q23" s="11"/>
      <c r="R23" s="11"/>
      <c r="S23" s="11"/>
      <c r="T23" s="12"/>
      <c r="U23" s="15">
        <f>U22/12/43</f>
        <v>0.11</v>
      </c>
    </row>
    <row r="24" ht="15.75" customHeight="1" spans="2:28">
      <c r="I24" s="14" t="s">
        <v>294</v>
      </c>
      <c r="J24" s="11"/>
      <c r="K24" s="11"/>
      <c r="L24" s="11"/>
      <c r="M24" s="12"/>
      <c r="N24" s="15">
        <f>N23/12/43</f>
        <v>6.86</v>
      </c>
    </row>
    <row r="25" ht="15.75" customHeight="1" spans="2:28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ht="15.75" customHeight="1"/>
    <row r="27" ht="15.75" customHeight="1" spans="2:28">
      <c r="B27" s="1" t="s">
        <v>302</v>
      </c>
      <c r="C27" s="2"/>
      <c r="D27" s="2"/>
      <c r="E27" s="2"/>
      <c r="F27" s="2"/>
      <c r="G27" s="3"/>
      <c r="I27" s="1" t="s">
        <v>297</v>
      </c>
      <c r="J27" s="2"/>
      <c r="K27" s="2"/>
      <c r="L27" s="2"/>
      <c r="M27" s="2"/>
      <c r="N27" s="3"/>
      <c r="P27" s="1" t="s">
        <v>297</v>
      </c>
      <c r="Q27" s="2"/>
      <c r="R27" s="2"/>
      <c r="S27" s="2"/>
      <c r="T27" s="2"/>
      <c r="U27" s="3"/>
    </row>
    <row r="28" ht="15.75" customHeight="1" spans="2:28">
      <c r="B28" s="4" t="s">
        <v>1</v>
      </c>
      <c r="C28" s="5" t="s">
        <v>272</v>
      </c>
      <c r="D28" s="5" t="s">
        <v>3</v>
      </c>
      <c r="E28" s="5" t="s">
        <v>5</v>
      </c>
      <c r="F28" s="5" t="s">
        <v>4</v>
      </c>
      <c r="G28" s="5" t="s">
        <v>273</v>
      </c>
      <c r="I28" s="4" t="s">
        <v>1</v>
      </c>
      <c r="J28" s="5" t="s">
        <v>272</v>
      </c>
      <c r="K28" s="5" t="s">
        <v>3</v>
      </c>
      <c r="L28" s="5" t="s">
        <v>5</v>
      </c>
      <c r="M28" s="5" t="s">
        <v>4</v>
      </c>
      <c r="N28" s="5" t="s">
        <v>273</v>
      </c>
      <c r="P28" s="4" t="s">
        <v>1</v>
      </c>
      <c r="Q28" s="5" t="s">
        <v>272</v>
      </c>
      <c r="R28" s="5" t="s">
        <v>3</v>
      </c>
      <c r="S28" s="5" t="s">
        <v>5</v>
      </c>
      <c r="T28" s="5" t="s">
        <v>4</v>
      </c>
      <c r="U28" s="5" t="s">
        <v>273</v>
      </c>
    </row>
    <row r="29" ht="15.75" customHeight="1" spans="2:28">
      <c r="B29" s="6">
        <v>1</v>
      </c>
      <c r="C29" s="7" t="s">
        <v>303</v>
      </c>
      <c r="D29" s="8" t="s">
        <v>3</v>
      </c>
      <c r="E29" s="8">
        <v>3</v>
      </c>
      <c r="F29" s="9">
        <v>25650.5</v>
      </c>
      <c r="G29" s="9">
        <f>(E29*F29)/5</f>
        <v>15390.3</v>
      </c>
      <c r="I29" s="6">
        <v>1</v>
      </c>
      <c r="J29" s="7" t="s">
        <v>304</v>
      </c>
      <c r="K29" s="8" t="s">
        <v>3</v>
      </c>
      <c r="L29" s="8">
        <v>22</v>
      </c>
      <c r="M29" s="9">
        <v>52.64</v>
      </c>
      <c r="N29" s="9">
        <f>L29*M29</f>
        <v>1158.08</v>
      </c>
      <c r="P29" s="6">
        <v>1</v>
      </c>
      <c r="Q29" s="7" t="s">
        <v>305</v>
      </c>
      <c r="R29" s="8" t="s">
        <v>306</v>
      </c>
      <c r="S29" s="8">
        <v>2800</v>
      </c>
      <c r="T29" s="9">
        <v>6.29</v>
      </c>
      <c r="U29" s="9">
        <f>S29*T29</f>
        <v>17612</v>
      </c>
    </row>
    <row r="30" ht="15.75" customHeight="1" spans="2:28">
      <c r="B30" s="10" t="s">
        <v>290</v>
      </c>
      <c r="C30" s="11"/>
      <c r="D30" s="11"/>
      <c r="E30" s="11"/>
      <c r="F30" s="12"/>
      <c r="G30" s="13">
        <f>SUM(G29)</f>
        <v>15390.3</v>
      </c>
      <c r="I30" s="10" t="s">
        <v>290</v>
      </c>
      <c r="J30" s="11"/>
      <c r="K30" s="11"/>
      <c r="L30" s="11"/>
      <c r="M30" s="12"/>
      <c r="N30" s="13">
        <f>SUM(N29)</f>
        <v>1158.08</v>
      </c>
      <c r="P30" s="10" t="s">
        <v>290</v>
      </c>
      <c r="Q30" s="11"/>
      <c r="R30" s="11"/>
      <c r="S30" s="11"/>
      <c r="T30" s="12"/>
      <c r="U30" s="13">
        <f>SUM(U29)</f>
        <v>17612</v>
      </c>
    </row>
    <row r="31" ht="15.75" customHeight="1" spans="2:28">
      <c r="B31" s="14" t="s">
        <v>294</v>
      </c>
      <c r="C31" s="11"/>
      <c r="D31" s="11"/>
      <c r="E31" s="11"/>
      <c r="F31" s="12"/>
      <c r="G31" s="15">
        <f>G30/12/10</f>
        <v>128.25</v>
      </c>
      <c r="I31" s="14" t="s">
        <v>294</v>
      </c>
      <c r="J31" s="11"/>
      <c r="K31" s="11"/>
      <c r="L31" s="11"/>
      <c r="M31" s="12"/>
      <c r="N31" s="15">
        <f>N30/12/22</f>
        <v>4.39</v>
      </c>
      <c r="P31" s="14" t="s">
        <v>294</v>
      </c>
      <c r="Q31" s="11"/>
      <c r="R31" s="11"/>
      <c r="S31" s="11"/>
      <c r="T31" s="12"/>
      <c r="U31" s="15">
        <f>U30/12/10</f>
        <v>146.77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B3:G3"/>
    <mergeCell ref="I3:N3"/>
    <mergeCell ref="P3:U3"/>
    <mergeCell ref="W3:AB3"/>
    <mergeCell ref="P8:T8"/>
    <mergeCell ref="P9:T9"/>
    <mergeCell ref="W9:AA9"/>
    <mergeCell ref="P10:T10"/>
    <mergeCell ref="W10:AA10"/>
    <mergeCell ref="I11:M11"/>
    <mergeCell ref="P11:T11"/>
    <mergeCell ref="I12:M12"/>
    <mergeCell ref="B13:F13"/>
    <mergeCell ref="B14:F14"/>
    <mergeCell ref="B15:F15"/>
    <mergeCell ref="B16:F16"/>
    <mergeCell ref="B19:G19"/>
    <mergeCell ref="I19:N19"/>
    <mergeCell ref="P19:U19"/>
    <mergeCell ref="B22:F22"/>
    <mergeCell ref="P22:T22"/>
    <mergeCell ref="B23:F23"/>
    <mergeCell ref="I23:M23"/>
    <mergeCell ref="P23:T23"/>
    <mergeCell ref="I24:M24"/>
    <mergeCell ref="B27:G27"/>
    <mergeCell ref="I27:N27"/>
    <mergeCell ref="P27:U27"/>
    <mergeCell ref="B30:F30"/>
    <mergeCell ref="I30:M30"/>
    <mergeCell ref="P30:T30"/>
    <mergeCell ref="B31:F31"/>
    <mergeCell ref="I31:M31"/>
    <mergeCell ref="P31:T31"/>
  </mergeCells>
  <pageMargins left="0.75" right="0.75" top="1" bottom="1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RESUMO</vt:lpstr>
      <vt:lpstr>MOS DIURNO</vt:lpstr>
      <vt:lpstr>MOS NOTUR</vt:lpstr>
      <vt:lpstr>MOS DIUR MOTO</vt:lpstr>
      <vt:lpstr>MOS NOTUR MOTO</vt:lpstr>
      <vt:lpstr>MOS DIUR MONITOR</vt:lpstr>
      <vt:lpstr>MOS NOTUR MONITOR</vt:lpstr>
      <vt:lpstr>MOS DIUR SUPERVISOR</vt:lpstr>
      <vt:lpstr>INSUMOS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WPS_1763690044</cp:lastModifiedBy>
  <dcterms:created xsi:type="dcterms:W3CDTF">2016-06-22T19:00:00Z</dcterms:created>
  <dcterms:modified xsi:type="dcterms:W3CDTF">2026-08-03T20:18:25Z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463C9B489E344359BC327A6442504244_12</vt:lpwstr>
  </property>
  <property fmtid="{D5CDD505-2E9C-101B-9397-08002B2CF9AE}" pid="10" name="KSOProductBuildVer">
    <vt:lpwstr>1046-12.1.0.28032</vt:lpwstr>
  </property>
  <property fmtid="{D5CDD505-2E9C-101B-9397-08002B2CF9AE}" pid="11" name="CalculationRule">
    <vt:i4>0</vt:i4>
  </property>
</Properties>
</file>